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екабрь 17" sheetId="2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G202" i="2"/>
  <c r="F202"/>
  <c r="E202"/>
  <c r="G198"/>
  <c r="G193"/>
  <c r="G185"/>
  <c r="G181"/>
  <c r="G177"/>
  <c r="G173"/>
  <c r="G158"/>
  <c r="G153"/>
  <c r="G145"/>
  <c r="G139"/>
  <c r="G135"/>
  <c r="G131"/>
  <c r="G127"/>
  <c r="G121"/>
  <c r="G108"/>
  <c r="G103"/>
  <c r="G99"/>
  <c r="G94"/>
  <c r="G86"/>
  <c r="G80"/>
  <c r="G74"/>
  <c r="G67"/>
  <c r="G61"/>
  <c r="G57"/>
  <c r="G51"/>
  <c r="G46"/>
  <c r="G41"/>
  <c r="G35"/>
  <c r="G24"/>
  <c r="G19"/>
  <c r="G14"/>
  <c r="G10"/>
  <c r="F198"/>
  <c r="E198"/>
  <c r="F74"/>
  <c r="E74"/>
  <c r="F173"/>
  <c r="E173"/>
  <c r="F158" l="1"/>
  <c r="E158"/>
  <c r="F153"/>
  <c r="E153"/>
  <c r="F145"/>
  <c r="E145"/>
  <c r="F103"/>
  <c r="E103"/>
  <c r="F94"/>
  <c r="E94"/>
  <c r="F61"/>
  <c r="E61"/>
  <c r="F46"/>
  <c r="E46"/>
  <c r="F10"/>
  <c r="E10"/>
  <c r="F193"/>
  <c r="E193"/>
  <c r="F185"/>
  <c r="E185"/>
  <c r="F181"/>
  <c r="E181"/>
  <c r="F177"/>
  <c r="E177"/>
  <c r="F139" l="1"/>
  <c r="E139"/>
  <c r="F135"/>
  <c r="E135"/>
  <c r="F131"/>
  <c r="E131"/>
  <c r="F127"/>
  <c r="E127"/>
  <c r="F121"/>
  <c r="E121"/>
  <c r="F108"/>
  <c r="E108"/>
  <c r="F99"/>
  <c r="E99"/>
  <c r="F86"/>
  <c r="E86"/>
  <c r="F80"/>
  <c r="E80"/>
  <c r="F67"/>
  <c r="E67"/>
  <c r="F57"/>
  <c r="E57"/>
  <c r="F51"/>
  <c r="E51"/>
  <c r="F41"/>
  <c r="E41"/>
  <c r="F35"/>
  <c r="E35"/>
  <c r="F24"/>
  <c r="E24"/>
  <c r="F19"/>
  <c r="E19"/>
  <c r="F14" l="1"/>
  <c r="E14"/>
</calcChain>
</file>

<file path=xl/sharedStrings.xml><?xml version="1.0" encoding="utf-8"?>
<sst xmlns="http://schemas.openxmlformats.org/spreadsheetml/2006/main" count="161" uniqueCount="115">
  <si>
    <t>№ТП</t>
  </si>
  <si>
    <t>Iном</t>
  </si>
  <si>
    <t>№Ф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</si>
  <si>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</si>
  <si>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</si>
  <si>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</si>
  <si>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</si>
  <si>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</si>
  <si>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</si>
  <si>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</si>
  <si>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</si>
  <si>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</si>
  <si>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</si>
  <si>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</si>
  <si>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</si>
  <si>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</si>
  <si>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</si>
  <si>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</si>
  <si>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</si>
  <si>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</si>
  <si>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</si>
  <si>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</si>
  <si>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</si>
  <si>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ТП 3696</t>
  </si>
  <si>
    <t>ТП 3632</t>
  </si>
  <si>
    <t>ТП 3633</t>
  </si>
  <si>
    <t>ТП 3634</t>
  </si>
  <si>
    <t>ТП 3620</t>
  </si>
  <si>
    <t>ТП 3674</t>
  </si>
  <si>
    <t>ТП 3635</t>
  </si>
  <si>
    <t>ТП 3636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</si>
  <si>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</si>
  <si>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</si>
  <si>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</si>
  <si>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</si>
  <si>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</si>
  <si>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</si>
  <si>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</si>
  <si>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</si>
  <si>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</si>
  <si>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</si>
  <si>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</si>
  <si>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</si>
  <si>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</si>
  <si>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Заводская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</si>
  <si>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</si>
  <si>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</si>
  <si>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</si>
  <si>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</si>
  <si>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</si>
  <si>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</si>
  <si>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</si>
  <si>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</si>
  <si>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</si>
  <si>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</si>
  <si>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</si>
  <si>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ОП Новобелокатай</t>
  </si>
  <si>
    <t>Sтр,</t>
  </si>
  <si>
    <t xml:space="preserve">кВА </t>
  </si>
  <si>
    <t>дата время</t>
  </si>
  <si>
    <t>замера</t>
  </si>
  <si>
    <t xml:space="preserve">Таблица контрольных замеров нагрузок и напряжений трансформаторов в ТП декабрь 2017 </t>
  </si>
  <si>
    <t>ТП 3668</t>
  </si>
  <si>
    <t>Луговая,Лесоводов</t>
  </si>
  <si>
    <t>Колхозная,Речная</t>
  </si>
  <si>
    <t>Сельская,Российская</t>
  </si>
  <si>
    <t>Победы,Гагарина,Новая</t>
  </si>
  <si>
    <t>пер.Социалистический</t>
  </si>
  <si>
    <t>Первомайская нечетная</t>
  </si>
  <si>
    <t>Социалистическая</t>
  </si>
  <si>
    <t>8 марта нечетная</t>
  </si>
  <si>
    <t>Социалистическая,у моста</t>
  </si>
  <si>
    <t>в конце ВЛ</t>
  </si>
  <si>
    <t>установить МТП 40кВА</t>
  </si>
  <si>
    <t>Молодежная,Мира и др.</t>
  </si>
  <si>
    <t>Учителей,38</t>
  </si>
  <si>
    <t>повысить напряжение</t>
  </si>
  <si>
    <t>ТП 3699</t>
  </si>
  <si>
    <t>ДК</t>
  </si>
  <si>
    <t>пер.Советский</t>
  </si>
  <si>
    <t>скважина</t>
  </si>
  <si>
    <t>котельная</t>
  </si>
  <si>
    <t>деревянных</t>
  </si>
  <si>
    <t>спортивная четная</t>
  </si>
  <si>
    <t>спортивная нечетная</t>
  </si>
  <si>
    <t>солнечная четная</t>
  </si>
  <si>
    <t>солнечная нечетная</t>
  </si>
  <si>
    <t>Теремок,шк8,14,</t>
  </si>
  <si>
    <t>советская  четная</t>
  </si>
  <si>
    <t>советская  нечетная</t>
  </si>
  <si>
    <t>школьная</t>
  </si>
  <si>
    <t>детсад</t>
  </si>
  <si>
    <t>олимп</t>
  </si>
  <si>
    <t>фармленд</t>
  </si>
  <si>
    <t>вега</t>
  </si>
  <si>
    <t>магнит</t>
  </si>
  <si>
    <t>амр</t>
  </si>
  <si>
    <t>арзан</t>
  </si>
  <si>
    <t>школа</t>
  </si>
  <si>
    <t>ленина четная</t>
  </si>
  <si>
    <t>ровд</t>
  </si>
  <si>
    <t>пятерочка</t>
  </si>
  <si>
    <t>убавить напряжение</t>
  </si>
  <si>
    <t>субботин</t>
  </si>
  <si>
    <t>самстрой</t>
  </si>
  <si>
    <t>газовики</t>
  </si>
  <si>
    <t>сто ИП Хабиров</t>
  </si>
  <si>
    <t>азс</t>
  </si>
  <si>
    <t>трио</t>
  </si>
  <si>
    <t>гафури</t>
  </si>
  <si>
    <t>российская</t>
  </si>
  <si>
    <t>лесная</t>
  </si>
  <si>
    <t>нечет</t>
  </si>
  <si>
    <t>четная</t>
  </si>
  <si>
    <t>нечетная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</si>
</sst>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6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3" fillId="3" borderId="1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2" borderId="0" xfId="0" applyFont="1" applyFill="1"/>
    <xf numFmtId="0" fontId="0" fillId="2" borderId="0" xfId="0" applyFill="1"/>
    <xf numFmtId="0" fontId="7" fillId="0" borderId="0" xfId="0" applyFont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0" fillId="3" borderId="28" xfId="0" applyFill="1" applyBorder="1"/>
    <xf numFmtId="0" fontId="7" fillId="3" borderId="14" xfId="0" applyFont="1" applyFill="1" applyBorder="1" applyAlignment="1">
      <alignment horizontal="center" vertical="center"/>
    </xf>
    <xf numFmtId="0" fontId="0" fillId="3" borderId="0" xfId="0" applyFill="1"/>
    <xf numFmtId="22" fontId="7" fillId="3" borderId="17" xfId="0" applyNumberFormat="1" applyFont="1" applyFill="1" applyBorder="1" applyAlignment="1">
      <alignment horizontal="center" vertical="center" wrapText="1"/>
    </xf>
    <xf numFmtId="22" fontId="7" fillId="3" borderId="11" xfId="0" applyNumberFormat="1" applyFont="1" applyFill="1" applyBorder="1" applyAlignment="1">
      <alignment horizontal="center" vertical="center" wrapText="1"/>
    </xf>
    <xf numFmtId="22" fontId="7" fillId="3" borderId="16" xfId="0" applyNumberFormat="1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22" fontId="3" fillId="3" borderId="17" xfId="0" applyNumberFormat="1" applyFont="1" applyFill="1" applyBorder="1" applyAlignment="1">
      <alignment horizontal="center" vertical="center" wrapText="1"/>
    </xf>
    <xf numFmtId="22" fontId="3" fillId="3" borderId="11" xfId="0" applyNumberFormat="1" applyFont="1" applyFill="1" applyBorder="1" applyAlignment="1">
      <alignment horizontal="center" vertical="center" wrapText="1"/>
    </xf>
    <xf numFmtId="22" fontId="3" fillId="3" borderId="16" xfId="0" applyNumberFormat="1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22" fontId="3" fillId="3" borderId="10" xfId="0" applyNumberFormat="1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0" fillId="0" borderId="22" xfId="0" applyBorder="1" applyAlignment="1">
      <alignment wrapText="1"/>
    </xf>
    <xf numFmtId="0" fontId="0" fillId="3" borderId="2" xfId="0" applyFill="1" applyBorder="1" applyAlignment="1">
      <alignment horizontal="center" vertical="center"/>
    </xf>
    <xf numFmtId="22" fontId="3" fillId="3" borderId="23" xfId="0" applyNumberFormat="1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03"/>
  <sheetViews>
    <sheetView tabSelected="1" topLeftCell="A57" workbookViewId="0">
      <selection activeCell="I69" sqref="I69:I75"/>
    </sheetView>
  </sheetViews>
  <sheetFormatPr defaultRowHeight="15"/>
  <cols>
    <col min="1" max="7" width="9.140625" style="18"/>
    <col min="8" max="8" width="10.7109375" style="18" hidden="1" customWidth="1"/>
    <col min="9" max="14" width="9.140625" style="18"/>
    <col min="15" max="15" width="16.85546875" style="18" customWidth="1"/>
    <col min="16" max="16" width="26.42578125" hidden="1" customWidth="1"/>
    <col min="17" max="17" width="9.140625" hidden="1" customWidth="1"/>
    <col min="18" max="19" width="0" hidden="1" customWidth="1"/>
  </cols>
  <sheetData>
    <row r="1" spans="1:16" ht="21" customHeight="1">
      <c r="A1" s="40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/>
      <c r="P1" s="1"/>
    </row>
    <row r="2" spans="1:16" ht="21.75" thickBot="1">
      <c r="A2" s="43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1"/>
    </row>
    <row r="3" spans="1:16">
      <c r="A3" s="37" t="s">
        <v>0</v>
      </c>
      <c r="B3" s="9" t="s">
        <v>57</v>
      </c>
      <c r="C3" s="47" t="s">
        <v>1</v>
      </c>
      <c r="D3" s="37" t="s">
        <v>2</v>
      </c>
      <c r="E3" s="50" t="s">
        <v>3</v>
      </c>
      <c r="F3" s="51"/>
      <c r="G3" s="51"/>
      <c r="H3" s="52"/>
      <c r="I3" s="50" t="s">
        <v>4</v>
      </c>
      <c r="J3" s="51"/>
      <c r="K3" s="52"/>
      <c r="L3" s="50" t="s">
        <v>5</v>
      </c>
      <c r="M3" s="51"/>
      <c r="N3" s="52"/>
      <c r="O3" s="9" t="s">
        <v>59</v>
      </c>
      <c r="P3" s="61"/>
    </row>
    <row r="4" spans="1:16" ht="15.75" thickBot="1">
      <c r="A4" s="38"/>
      <c r="B4" s="9" t="s">
        <v>58</v>
      </c>
      <c r="C4" s="48"/>
      <c r="D4" s="38"/>
      <c r="E4" s="53"/>
      <c r="F4" s="54"/>
      <c r="G4" s="54"/>
      <c r="H4" s="55"/>
      <c r="I4" s="53"/>
      <c r="J4" s="54"/>
      <c r="K4" s="55"/>
      <c r="L4" s="53"/>
      <c r="M4" s="54"/>
      <c r="N4" s="55"/>
      <c r="O4" s="10" t="s">
        <v>60</v>
      </c>
      <c r="P4" s="61"/>
    </row>
    <row r="5" spans="1:16" ht="15.75" thickBot="1">
      <c r="A5" s="46"/>
      <c r="B5" s="11"/>
      <c r="C5" s="49"/>
      <c r="D5" s="46"/>
      <c r="E5" s="2" t="s">
        <v>6</v>
      </c>
      <c r="F5" s="2" t="s">
        <v>7</v>
      </c>
      <c r="G5" s="2" t="s">
        <v>8</v>
      </c>
      <c r="H5" s="2" t="s">
        <v>72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11"/>
      <c r="P5" s="1"/>
    </row>
    <row r="6" spans="1:16" ht="15.75" thickBot="1">
      <c r="A6" s="57" t="s">
        <v>15</v>
      </c>
      <c r="B6" s="37">
        <v>160</v>
      </c>
      <c r="C6" s="37">
        <v>231</v>
      </c>
      <c r="D6" s="2">
        <v>1</v>
      </c>
      <c r="E6" s="2">
        <v>55.5</v>
      </c>
      <c r="F6" s="2">
        <v>31.9</v>
      </c>
      <c r="G6" s="2">
        <v>64</v>
      </c>
      <c r="H6" s="2">
        <v>207</v>
      </c>
      <c r="I6" s="57">
        <v>232</v>
      </c>
      <c r="J6" s="57">
        <v>238</v>
      </c>
      <c r="K6" s="57">
        <v>237</v>
      </c>
      <c r="L6" s="57">
        <v>410</v>
      </c>
      <c r="M6" s="57">
        <v>410</v>
      </c>
      <c r="N6" s="57">
        <v>406</v>
      </c>
      <c r="O6" s="31">
        <v>43088.793749999997</v>
      </c>
      <c r="P6" s="1"/>
    </row>
    <row r="7" spans="1:16" ht="15.75" thickBot="1">
      <c r="A7" s="38"/>
      <c r="B7" s="38"/>
      <c r="C7" s="38"/>
      <c r="D7" s="2">
        <v>2</v>
      </c>
      <c r="E7" s="2">
        <v>62</v>
      </c>
      <c r="F7" s="2">
        <v>40</v>
      </c>
      <c r="G7" s="2">
        <v>40.799999999999997</v>
      </c>
      <c r="H7" s="2">
        <v>215</v>
      </c>
      <c r="I7" s="38"/>
      <c r="J7" s="38"/>
      <c r="K7" s="38"/>
      <c r="L7" s="38"/>
      <c r="M7" s="38"/>
      <c r="N7" s="38"/>
      <c r="O7" s="32"/>
      <c r="P7" s="1"/>
    </row>
    <row r="8" spans="1:16" ht="15.75" thickBot="1">
      <c r="A8" s="38"/>
      <c r="B8" s="38"/>
      <c r="C8" s="38"/>
      <c r="D8" s="2">
        <v>3</v>
      </c>
      <c r="E8" s="2">
        <v>6.6</v>
      </c>
      <c r="F8" s="2">
        <v>2.7</v>
      </c>
      <c r="G8" s="2">
        <v>3.3</v>
      </c>
      <c r="H8" s="2"/>
      <c r="I8" s="38"/>
      <c r="J8" s="38"/>
      <c r="K8" s="38"/>
      <c r="L8" s="38"/>
      <c r="M8" s="38"/>
      <c r="N8" s="38"/>
      <c r="O8" s="32"/>
      <c r="P8" s="1"/>
    </row>
    <row r="9" spans="1:16" ht="15.75" thickBot="1">
      <c r="A9" s="38"/>
      <c r="B9" s="38"/>
      <c r="C9" s="38"/>
      <c r="D9" s="2">
        <v>4</v>
      </c>
      <c r="E9" s="2">
        <v>1.5</v>
      </c>
      <c r="F9" s="2">
        <v>7</v>
      </c>
      <c r="G9" s="2">
        <v>0</v>
      </c>
      <c r="H9" s="2">
        <v>232</v>
      </c>
      <c r="I9" s="38"/>
      <c r="J9" s="38"/>
      <c r="K9" s="38"/>
      <c r="L9" s="38"/>
      <c r="M9" s="38"/>
      <c r="N9" s="38"/>
      <c r="O9" s="32"/>
      <c r="P9" s="1"/>
    </row>
    <row r="10" spans="1:16" ht="15.75" thickBot="1">
      <c r="A10" s="38"/>
      <c r="B10" s="38"/>
      <c r="C10" s="38"/>
      <c r="D10" s="2" t="s">
        <v>16</v>
      </c>
      <c r="E10" s="2">
        <f>SUM(E6:E9)</f>
        <v>125.6</v>
      </c>
      <c r="F10" s="2">
        <f>SUM(F6:F9)</f>
        <v>81.600000000000009</v>
      </c>
      <c r="G10" s="2">
        <f>SUM(G6:G9)</f>
        <v>108.1</v>
      </c>
      <c r="H10" s="2"/>
      <c r="I10" s="38"/>
      <c r="J10" s="38"/>
      <c r="K10" s="38"/>
      <c r="L10" s="38"/>
      <c r="M10" s="38"/>
      <c r="N10" s="38"/>
      <c r="O10" s="32"/>
      <c r="P10" s="1"/>
    </row>
    <row r="11" spans="1:16" ht="15.75" thickBot="1">
      <c r="A11" s="46"/>
      <c r="B11" s="39"/>
      <c r="C11" s="39"/>
      <c r="D11" s="2"/>
      <c r="E11" s="62"/>
      <c r="F11" s="62"/>
      <c r="G11" s="62"/>
      <c r="H11" s="62"/>
      <c r="I11" s="46"/>
      <c r="J11" s="46"/>
      <c r="K11" s="46"/>
      <c r="L11" s="46"/>
      <c r="M11" s="46"/>
      <c r="N11" s="46"/>
      <c r="O11" s="33"/>
      <c r="P11" s="1"/>
    </row>
    <row r="12" spans="1:16" ht="15.75" thickBot="1">
      <c r="A12" s="57" t="s">
        <v>17</v>
      </c>
      <c r="B12" s="37">
        <v>160</v>
      </c>
      <c r="C12" s="37">
        <v>231</v>
      </c>
      <c r="D12" s="2">
        <v>1</v>
      </c>
      <c r="E12" s="2">
        <v>57</v>
      </c>
      <c r="F12" s="2">
        <v>72.5</v>
      </c>
      <c r="G12" s="2">
        <v>41.5</v>
      </c>
      <c r="H12" s="2">
        <v>219</v>
      </c>
      <c r="I12" s="57">
        <v>228</v>
      </c>
      <c r="J12" s="57">
        <v>230</v>
      </c>
      <c r="K12" s="57">
        <v>226</v>
      </c>
      <c r="L12" s="57">
        <v>396</v>
      </c>
      <c r="M12" s="57">
        <v>393</v>
      </c>
      <c r="N12" s="57">
        <v>395</v>
      </c>
      <c r="O12" s="31">
        <v>43090.899305555555</v>
      </c>
      <c r="P12" s="1"/>
    </row>
    <row r="13" spans="1:16" ht="15.75" thickBot="1">
      <c r="A13" s="38"/>
      <c r="B13" s="38"/>
      <c r="C13" s="38"/>
      <c r="D13" s="2">
        <v>2</v>
      </c>
      <c r="E13" s="2">
        <v>42.8</v>
      </c>
      <c r="F13" s="2">
        <v>16.8</v>
      </c>
      <c r="G13" s="2">
        <v>52.2</v>
      </c>
      <c r="H13" s="2">
        <v>227</v>
      </c>
      <c r="I13" s="38"/>
      <c r="J13" s="38"/>
      <c r="K13" s="38"/>
      <c r="L13" s="38"/>
      <c r="M13" s="38"/>
      <c r="N13" s="38"/>
      <c r="O13" s="32"/>
      <c r="P13" s="1"/>
    </row>
    <row r="14" spans="1:16" ht="15.75" thickBot="1">
      <c r="A14" s="38"/>
      <c r="B14" s="38"/>
      <c r="C14" s="38"/>
      <c r="D14" s="2" t="s">
        <v>16</v>
      </c>
      <c r="E14" s="2">
        <f>E12+E13</f>
        <v>99.8</v>
      </c>
      <c r="F14" s="2">
        <f t="shared" ref="F14" si="0">F12+F13</f>
        <v>89.3</v>
      </c>
      <c r="G14" s="2">
        <f t="shared" ref="G14" si="1">G12+G13</f>
        <v>93.7</v>
      </c>
      <c r="H14" s="2"/>
      <c r="I14" s="38"/>
      <c r="J14" s="38"/>
      <c r="K14" s="38"/>
      <c r="L14" s="38"/>
      <c r="M14" s="38"/>
      <c r="N14" s="38"/>
      <c r="O14" s="32"/>
      <c r="P14" s="1"/>
    </row>
    <row r="15" spans="1:16" ht="15.75" thickBot="1">
      <c r="A15" s="46"/>
      <c r="B15" s="39"/>
      <c r="C15" s="39"/>
      <c r="D15" s="2"/>
      <c r="E15" s="34"/>
      <c r="F15" s="35"/>
      <c r="G15" s="35"/>
      <c r="H15" s="36"/>
      <c r="I15" s="39"/>
      <c r="J15" s="39"/>
      <c r="K15" s="39"/>
      <c r="L15" s="46"/>
      <c r="M15" s="46"/>
      <c r="N15" s="46"/>
      <c r="O15" s="58"/>
      <c r="P15" s="1"/>
    </row>
    <row r="16" spans="1:16" ht="15.75" thickBot="1">
      <c r="A16" s="57" t="s">
        <v>18</v>
      </c>
      <c r="B16" s="37">
        <v>160</v>
      </c>
      <c r="C16" s="37">
        <v>231</v>
      </c>
      <c r="D16" s="2">
        <v>1</v>
      </c>
      <c r="E16" s="2">
        <v>80</v>
      </c>
      <c r="F16" s="2">
        <v>32.799999999999997</v>
      </c>
      <c r="G16" s="2">
        <v>61</v>
      </c>
      <c r="H16" s="2">
        <v>210</v>
      </c>
      <c r="I16" s="37">
        <v>219</v>
      </c>
      <c r="J16" s="37">
        <v>239</v>
      </c>
      <c r="K16" s="37">
        <v>230</v>
      </c>
      <c r="L16" s="57">
        <v>395</v>
      </c>
      <c r="M16" s="57">
        <v>399</v>
      </c>
      <c r="N16" s="57">
        <v>395</v>
      </c>
      <c r="O16" s="63">
        <v>43090.879861111112</v>
      </c>
      <c r="P16" s="1" t="s">
        <v>63</v>
      </c>
    </row>
    <row r="17" spans="1:18" ht="15.75" thickBot="1">
      <c r="A17" s="38"/>
      <c r="B17" s="38"/>
      <c r="C17" s="38"/>
      <c r="D17" s="2">
        <v>2</v>
      </c>
      <c r="E17" s="2">
        <v>96</v>
      </c>
      <c r="F17" s="2">
        <v>56</v>
      </c>
      <c r="G17" s="2">
        <v>54</v>
      </c>
      <c r="H17" s="2">
        <v>200</v>
      </c>
      <c r="I17" s="38"/>
      <c r="J17" s="38"/>
      <c r="K17" s="38"/>
      <c r="L17" s="38"/>
      <c r="M17" s="38"/>
      <c r="N17" s="38"/>
      <c r="O17" s="32"/>
      <c r="P17" s="1" t="s">
        <v>64</v>
      </c>
    </row>
    <row r="18" spans="1:18" ht="15.75" thickBot="1">
      <c r="A18" s="38"/>
      <c r="B18" s="38"/>
      <c r="C18" s="38"/>
      <c r="D18" s="2">
        <v>3</v>
      </c>
      <c r="E18" s="2">
        <v>17.100000000000001</v>
      </c>
      <c r="F18" s="2">
        <v>39</v>
      </c>
      <c r="G18" s="2">
        <v>23.1</v>
      </c>
      <c r="H18" s="2">
        <v>221</v>
      </c>
      <c r="I18" s="38"/>
      <c r="J18" s="38"/>
      <c r="K18" s="38"/>
      <c r="L18" s="38"/>
      <c r="M18" s="38"/>
      <c r="N18" s="38"/>
      <c r="O18" s="32"/>
      <c r="P18" s="1"/>
    </row>
    <row r="19" spans="1:18" ht="15.75" thickBot="1">
      <c r="A19" s="38"/>
      <c r="B19" s="38"/>
      <c r="C19" s="38"/>
      <c r="D19" s="2" t="s">
        <v>16</v>
      </c>
      <c r="E19" s="2">
        <f>SUM(E16:E18)</f>
        <v>193.1</v>
      </c>
      <c r="F19" s="2">
        <f>SUM(F16:F18)</f>
        <v>127.8</v>
      </c>
      <c r="G19" s="2">
        <f>SUM(G16:G18)</f>
        <v>138.1</v>
      </c>
      <c r="H19" s="2"/>
      <c r="I19" s="38"/>
      <c r="J19" s="38"/>
      <c r="K19" s="38"/>
      <c r="L19" s="38"/>
      <c r="M19" s="38"/>
      <c r="N19" s="38"/>
      <c r="O19" s="32"/>
      <c r="P19" s="1"/>
    </row>
    <row r="20" spans="1:18" ht="15.75" thickBot="1">
      <c r="A20" s="39"/>
      <c r="B20" s="39"/>
      <c r="C20" s="39"/>
      <c r="D20" s="2"/>
      <c r="E20" s="34"/>
      <c r="F20" s="35"/>
      <c r="G20" s="35"/>
      <c r="H20" s="36"/>
      <c r="I20" s="39"/>
      <c r="J20" s="39"/>
      <c r="K20" s="39"/>
      <c r="L20" s="39"/>
      <c r="M20" s="39"/>
      <c r="N20" s="39"/>
      <c r="O20" s="33"/>
      <c r="P20" s="1"/>
    </row>
    <row r="21" spans="1:18" ht="15.75" thickBot="1">
      <c r="A21" s="37" t="s">
        <v>19</v>
      </c>
      <c r="B21" s="37">
        <v>160</v>
      </c>
      <c r="C21" s="37">
        <v>231</v>
      </c>
      <c r="D21" s="2">
        <v>1</v>
      </c>
      <c r="E21" s="2">
        <v>25</v>
      </c>
      <c r="F21" s="2">
        <v>20</v>
      </c>
      <c r="G21" s="2">
        <v>64</v>
      </c>
      <c r="H21" s="2">
        <v>176</v>
      </c>
      <c r="I21" s="52">
        <v>237</v>
      </c>
      <c r="J21" s="37">
        <v>235</v>
      </c>
      <c r="K21" s="37">
        <v>213</v>
      </c>
      <c r="L21" s="37">
        <v>398</v>
      </c>
      <c r="M21" s="37">
        <v>396</v>
      </c>
      <c r="N21" s="37">
        <v>395</v>
      </c>
      <c r="O21" s="31">
        <v>43088.839583333334</v>
      </c>
      <c r="P21" s="1" t="s">
        <v>65</v>
      </c>
    </row>
    <row r="22" spans="1:18" ht="15.75" thickBot="1">
      <c r="A22" s="38"/>
      <c r="B22" s="38"/>
      <c r="C22" s="38"/>
      <c r="D22" s="2">
        <v>2</v>
      </c>
      <c r="E22" s="2">
        <v>3.9</v>
      </c>
      <c r="F22" s="2">
        <v>15.2</v>
      </c>
      <c r="G22" s="2">
        <v>6.6</v>
      </c>
      <c r="H22" s="2">
        <v>220</v>
      </c>
      <c r="I22" s="59"/>
      <c r="J22" s="38"/>
      <c r="K22" s="38"/>
      <c r="L22" s="38"/>
      <c r="M22" s="38"/>
      <c r="N22" s="38"/>
      <c r="O22" s="32"/>
      <c r="P22" s="1"/>
    </row>
    <row r="23" spans="1:18" ht="15.75" thickBot="1">
      <c r="A23" s="38"/>
      <c r="B23" s="38"/>
      <c r="C23" s="38"/>
      <c r="D23" s="2">
        <v>3</v>
      </c>
      <c r="E23" s="2">
        <v>40</v>
      </c>
      <c r="F23" s="2">
        <v>17.2</v>
      </c>
      <c r="G23" s="2">
        <v>41</v>
      </c>
      <c r="H23" s="2">
        <v>198</v>
      </c>
      <c r="I23" s="59"/>
      <c r="J23" s="38"/>
      <c r="K23" s="38"/>
      <c r="L23" s="38"/>
      <c r="M23" s="38"/>
      <c r="N23" s="38"/>
      <c r="O23" s="32"/>
      <c r="P23" s="1" t="s">
        <v>66</v>
      </c>
      <c r="Q23" s="4" t="s">
        <v>76</v>
      </c>
      <c r="R23" s="5"/>
    </row>
    <row r="24" spans="1:18" ht="15.75" thickBot="1">
      <c r="A24" s="38"/>
      <c r="B24" s="38"/>
      <c r="C24" s="38"/>
      <c r="D24" s="2" t="s">
        <v>16</v>
      </c>
      <c r="E24" s="2">
        <f>SUM(E21:E23)</f>
        <v>68.900000000000006</v>
      </c>
      <c r="F24" s="2">
        <f>SUM(F21:F23)</f>
        <v>52.400000000000006</v>
      </c>
      <c r="G24" s="2">
        <f>SUM(G21:G23)</f>
        <v>111.6</v>
      </c>
      <c r="H24" s="2"/>
      <c r="I24" s="59"/>
      <c r="J24" s="38"/>
      <c r="K24" s="38"/>
      <c r="L24" s="38"/>
      <c r="M24" s="38"/>
      <c r="N24" s="38"/>
      <c r="O24" s="32"/>
      <c r="P24" s="1"/>
    </row>
    <row r="25" spans="1:18" ht="15.75" thickBot="1">
      <c r="A25" s="39"/>
      <c r="B25" s="39"/>
      <c r="C25" s="39"/>
      <c r="D25" s="2"/>
      <c r="E25" s="34"/>
      <c r="F25" s="35"/>
      <c r="G25" s="35"/>
      <c r="H25" s="64"/>
      <c r="I25" s="60"/>
      <c r="J25" s="39"/>
      <c r="K25" s="39"/>
      <c r="L25" s="39"/>
      <c r="M25" s="39"/>
      <c r="N25" s="39"/>
      <c r="O25" s="33"/>
      <c r="P25" s="1"/>
    </row>
    <row r="26" spans="1:18" ht="15.75" thickBot="1">
      <c r="A26" s="37" t="s">
        <v>20</v>
      </c>
      <c r="B26" s="37">
        <v>250</v>
      </c>
      <c r="C26" s="37">
        <v>361</v>
      </c>
      <c r="D26" s="2">
        <v>1</v>
      </c>
      <c r="E26" s="2">
        <v>16.600000000000001</v>
      </c>
      <c r="F26" s="2">
        <v>12.7</v>
      </c>
      <c r="G26" s="2">
        <v>13</v>
      </c>
      <c r="H26" s="2">
        <v>223</v>
      </c>
      <c r="I26" s="52">
        <v>228</v>
      </c>
      <c r="J26" s="37">
        <v>231</v>
      </c>
      <c r="K26" s="37">
        <v>228</v>
      </c>
      <c r="L26" s="37">
        <v>399</v>
      </c>
      <c r="M26" s="37">
        <v>397</v>
      </c>
      <c r="N26" s="37">
        <v>396</v>
      </c>
      <c r="O26" s="31">
        <v>43088.813888888886</v>
      </c>
      <c r="P26" s="1"/>
    </row>
    <row r="27" spans="1:18" ht="15.75" thickBot="1">
      <c r="A27" s="38"/>
      <c r="B27" s="38"/>
      <c r="C27" s="38"/>
      <c r="D27" s="2">
        <v>2</v>
      </c>
      <c r="E27" s="2">
        <v>62</v>
      </c>
      <c r="F27" s="2">
        <v>83.5</v>
      </c>
      <c r="G27" s="2">
        <v>87</v>
      </c>
      <c r="H27" s="2">
        <v>225</v>
      </c>
      <c r="I27" s="59"/>
      <c r="J27" s="38"/>
      <c r="K27" s="38"/>
      <c r="L27" s="38"/>
      <c r="M27" s="38"/>
      <c r="N27" s="38"/>
      <c r="O27" s="32"/>
      <c r="P27" s="1"/>
    </row>
    <row r="28" spans="1:18" ht="15.75" thickBot="1">
      <c r="A28" s="38"/>
      <c r="B28" s="38"/>
      <c r="C28" s="38"/>
      <c r="D28" s="2">
        <v>3</v>
      </c>
      <c r="E28" s="2">
        <v>65</v>
      </c>
      <c r="F28" s="2">
        <v>44</v>
      </c>
      <c r="G28" s="2">
        <v>21</v>
      </c>
      <c r="H28" s="2">
        <v>209</v>
      </c>
      <c r="I28" s="59"/>
      <c r="J28" s="38"/>
      <c r="K28" s="38"/>
      <c r="L28" s="38"/>
      <c r="M28" s="38"/>
      <c r="N28" s="38"/>
      <c r="O28" s="32"/>
      <c r="P28" s="1" t="s">
        <v>67</v>
      </c>
    </row>
    <row r="29" spans="1:18" ht="15.75" thickBot="1">
      <c r="A29" s="38"/>
      <c r="B29" s="38"/>
      <c r="C29" s="38"/>
      <c r="D29" s="2">
        <v>4</v>
      </c>
      <c r="E29" s="2">
        <v>28</v>
      </c>
      <c r="F29" s="2">
        <v>7</v>
      </c>
      <c r="G29" s="2">
        <v>30.2</v>
      </c>
      <c r="H29" s="2">
        <v>218</v>
      </c>
      <c r="I29" s="59"/>
      <c r="J29" s="38"/>
      <c r="K29" s="38"/>
      <c r="L29" s="38"/>
      <c r="M29" s="38"/>
      <c r="N29" s="38"/>
      <c r="O29" s="32"/>
      <c r="P29" s="1"/>
    </row>
    <row r="30" spans="1:18" ht="15.75" thickBot="1">
      <c r="A30" s="38"/>
      <c r="B30" s="38"/>
      <c r="C30" s="38"/>
      <c r="D30" s="2" t="s">
        <v>16</v>
      </c>
      <c r="E30" s="2">
        <v>68.3</v>
      </c>
      <c r="F30" s="2">
        <v>61.7</v>
      </c>
      <c r="G30" s="2">
        <v>90.2</v>
      </c>
      <c r="H30" s="2"/>
      <c r="I30" s="59"/>
      <c r="J30" s="38"/>
      <c r="K30" s="38"/>
      <c r="L30" s="38"/>
      <c r="M30" s="38"/>
      <c r="N30" s="38"/>
      <c r="O30" s="32"/>
      <c r="P30" s="1"/>
    </row>
    <row r="31" spans="1:18" ht="15.75" thickBot="1">
      <c r="A31" s="39"/>
      <c r="B31" s="39"/>
      <c r="C31" s="39"/>
      <c r="D31" s="2"/>
      <c r="E31" s="34"/>
      <c r="F31" s="35"/>
      <c r="G31" s="35"/>
      <c r="H31" s="64"/>
      <c r="I31" s="60"/>
      <c r="J31" s="39"/>
      <c r="K31" s="39"/>
      <c r="L31" s="39"/>
      <c r="M31" s="39"/>
      <c r="N31" s="39"/>
      <c r="O31" s="33"/>
      <c r="P31" s="1"/>
    </row>
    <row r="32" spans="1:18" ht="15.75" thickBot="1">
      <c r="A32" s="37" t="s">
        <v>21</v>
      </c>
      <c r="B32" s="37">
        <v>100</v>
      </c>
      <c r="C32" s="37">
        <v>144</v>
      </c>
      <c r="D32" s="2">
        <v>1</v>
      </c>
      <c r="E32" s="2">
        <v>45</v>
      </c>
      <c r="F32" s="2">
        <v>8.6</v>
      </c>
      <c r="G32" s="2">
        <v>44.4</v>
      </c>
      <c r="H32" s="2">
        <v>180</v>
      </c>
      <c r="I32" s="37">
        <v>217</v>
      </c>
      <c r="J32" s="37">
        <v>237</v>
      </c>
      <c r="K32" s="37">
        <v>228</v>
      </c>
      <c r="L32" s="37">
        <v>398</v>
      </c>
      <c r="M32" s="37">
        <v>395</v>
      </c>
      <c r="N32" s="37">
        <v>390</v>
      </c>
      <c r="O32" s="31">
        <v>43088.857638888891</v>
      </c>
      <c r="P32" s="1" t="s">
        <v>68</v>
      </c>
    </row>
    <row r="33" spans="1:18" ht="15.75" thickBot="1">
      <c r="A33" s="38"/>
      <c r="B33" s="38"/>
      <c r="C33" s="38"/>
      <c r="D33" s="2">
        <v>2</v>
      </c>
      <c r="E33" s="2">
        <v>24.5</v>
      </c>
      <c r="F33" s="2">
        <v>20</v>
      </c>
      <c r="G33" s="2">
        <v>26.8</v>
      </c>
      <c r="H33" s="2">
        <v>220</v>
      </c>
      <c r="I33" s="38"/>
      <c r="J33" s="38"/>
      <c r="K33" s="38"/>
      <c r="L33" s="38"/>
      <c r="M33" s="38"/>
      <c r="N33" s="38"/>
      <c r="O33" s="32"/>
      <c r="P33" s="1"/>
    </row>
    <row r="34" spans="1:18" ht="15.75" thickBot="1">
      <c r="A34" s="38"/>
      <c r="B34" s="38"/>
      <c r="C34" s="38"/>
      <c r="D34" s="2">
        <v>3</v>
      </c>
      <c r="E34" s="2">
        <v>25.7</v>
      </c>
      <c r="F34" s="2">
        <v>28.2</v>
      </c>
      <c r="G34" s="2">
        <v>39</v>
      </c>
      <c r="H34" s="2">
        <v>225</v>
      </c>
      <c r="I34" s="38"/>
      <c r="J34" s="38"/>
      <c r="K34" s="38"/>
      <c r="L34" s="38"/>
      <c r="M34" s="38"/>
      <c r="N34" s="38"/>
      <c r="O34" s="32"/>
      <c r="P34" s="1" t="s">
        <v>69</v>
      </c>
      <c r="Q34" s="4" t="s">
        <v>76</v>
      </c>
      <c r="R34" s="5"/>
    </row>
    <row r="35" spans="1:18" ht="15.75" thickBot="1">
      <c r="A35" s="38"/>
      <c r="B35" s="38"/>
      <c r="C35" s="38"/>
      <c r="D35" s="2" t="s">
        <v>16</v>
      </c>
      <c r="E35" s="2">
        <f>SUM(E32:E34)</f>
        <v>95.2</v>
      </c>
      <c r="F35" s="2">
        <f>SUM(F32:F34)</f>
        <v>56.8</v>
      </c>
      <c r="G35" s="2">
        <f>SUM(G32:G34)</f>
        <v>110.2</v>
      </c>
      <c r="H35" s="2"/>
      <c r="I35" s="38"/>
      <c r="J35" s="38"/>
      <c r="K35" s="38"/>
      <c r="L35" s="38"/>
      <c r="M35" s="38"/>
      <c r="N35" s="38"/>
      <c r="O35" s="32"/>
      <c r="P35" s="1"/>
    </row>
    <row r="36" spans="1:18" ht="15.75" thickBot="1">
      <c r="A36" s="39"/>
      <c r="B36" s="39"/>
      <c r="C36" s="39"/>
      <c r="D36" s="2"/>
      <c r="E36" s="34"/>
      <c r="F36" s="35"/>
      <c r="G36" s="35"/>
      <c r="H36" s="36"/>
      <c r="I36" s="39"/>
      <c r="J36" s="39"/>
      <c r="K36" s="39"/>
      <c r="L36" s="39"/>
      <c r="M36" s="39"/>
      <c r="N36" s="39"/>
      <c r="O36" s="33"/>
      <c r="P36" s="1"/>
    </row>
    <row r="37" spans="1:18" ht="15.75" thickBot="1">
      <c r="A37" s="37" t="s">
        <v>22</v>
      </c>
      <c r="B37" s="65">
        <v>250</v>
      </c>
      <c r="C37" s="65">
        <v>361</v>
      </c>
      <c r="D37" s="2">
        <v>1</v>
      </c>
      <c r="E37" s="2">
        <v>28.6</v>
      </c>
      <c r="F37" s="2">
        <v>29.8</v>
      </c>
      <c r="G37" s="2">
        <v>35</v>
      </c>
      <c r="H37" s="2">
        <v>230</v>
      </c>
      <c r="I37" s="37">
        <v>232</v>
      </c>
      <c r="J37" s="37">
        <v>232</v>
      </c>
      <c r="K37" s="37">
        <v>239</v>
      </c>
      <c r="L37" s="37">
        <v>408</v>
      </c>
      <c r="M37" s="37">
        <v>405</v>
      </c>
      <c r="N37" s="37">
        <v>405</v>
      </c>
      <c r="O37" s="31">
        <v>43088.765277777777</v>
      </c>
      <c r="P37" s="1"/>
    </row>
    <row r="38" spans="1:18" ht="15.75" thickBot="1">
      <c r="A38" s="38"/>
      <c r="B38" s="66"/>
      <c r="C38" s="66"/>
      <c r="D38" s="2">
        <v>2</v>
      </c>
      <c r="E38" s="2">
        <v>57.8</v>
      </c>
      <c r="F38" s="2">
        <v>37.9</v>
      </c>
      <c r="G38" s="2">
        <v>20.9</v>
      </c>
      <c r="H38" s="2">
        <v>218</v>
      </c>
      <c r="I38" s="38"/>
      <c r="J38" s="38"/>
      <c r="K38" s="38"/>
      <c r="L38" s="38"/>
      <c r="M38" s="38"/>
      <c r="N38" s="38"/>
      <c r="O38" s="32"/>
      <c r="P38" s="1" t="s">
        <v>70</v>
      </c>
    </row>
    <row r="39" spans="1:18" ht="15.75" thickBot="1">
      <c r="A39" s="38"/>
      <c r="B39" s="66"/>
      <c r="C39" s="66"/>
      <c r="D39" s="2">
        <v>3</v>
      </c>
      <c r="E39" s="2">
        <v>20.5</v>
      </c>
      <c r="F39" s="2">
        <v>27</v>
      </c>
      <c r="G39" s="2">
        <v>24</v>
      </c>
      <c r="H39" s="2">
        <v>230</v>
      </c>
      <c r="I39" s="38"/>
      <c r="J39" s="38"/>
      <c r="K39" s="38"/>
      <c r="L39" s="38"/>
      <c r="M39" s="38"/>
      <c r="N39" s="38"/>
      <c r="O39" s="32"/>
      <c r="P39" s="1"/>
    </row>
    <row r="40" spans="1:18" ht="15.75" thickBot="1">
      <c r="A40" s="38"/>
      <c r="B40" s="66"/>
      <c r="C40" s="66"/>
      <c r="D40" s="2">
        <v>4</v>
      </c>
      <c r="E40" s="2">
        <v>17.3</v>
      </c>
      <c r="F40" s="2">
        <v>33.799999999999997</v>
      </c>
      <c r="G40" s="2">
        <v>33</v>
      </c>
      <c r="H40" s="2">
        <v>217</v>
      </c>
      <c r="I40" s="38"/>
      <c r="J40" s="38"/>
      <c r="K40" s="38"/>
      <c r="L40" s="38"/>
      <c r="M40" s="38"/>
      <c r="N40" s="38"/>
      <c r="O40" s="32"/>
      <c r="P40" s="1" t="s">
        <v>71</v>
      </c>
    </row>
    <row r="41" spans="1:18" ht="15.75" thickBot="1">
      <c r="A41" s="38"/>
      <c r="B41" s="66"/>
      <c r="C41" s="66"/>
      <c r="D41" s="2" t="s">
        <v>16</v>
      </c>
      <c r="E41" s="2">
        <f>SUM(E37:E40)</f>
        <v>124.2</v>
      </c>
      <c r="F41" s="2">
        <f>SUM(F37:F40)</f>
        <v>128.5</v>
      </c>
      <c r="G41" s="2">
        <f>SUM(G37:G40)</f>
        <v>112.9</v>
      </c>
      <c r="H41" s="2"/>
      <c r="I41" s="38"/>
      <c r="J41" s="38"/>
      <c r="K41" s="38"/>
      <c r="L41" s="38"/>
      <c r="M41" s="38"/>
      <c r="N41" s="38"/>
      <c r="O41" s="32"/>
      <c r="P41" s="1"/>
    </row>
    <row r="42" spans="1:18" ht="15.75" thickBot="1">
      <c r="A42" s="39"/>
      <c r="B42" s="67"/>
      <c r="C42" s="67"/>
      <c r="D42" s="2"/>
      <c r="E42" s="34"/>
      <c r="F42" s="35"/>
      <c r="G42" s="35"/>
      <c r="H42" s="36"/>
      <c r="I42" s="39"/>
      <c r="J42" s="39"/>
      <c r="K42" s="39"/>
      <c r="L42" s="39"/>
      <c r="M42" s="39"/>
      <c r="N42" s="39"/>
      <c r="O42" s="33"/>
      <c r="P42" s="1"/>
    </row>
    <row r="43" spans="1:18" ht="15.75" thickBot="1">
      <c r="A43" s="37" t="s">
        <v>23</v>
      </c>
      <c r="B43" s="37">
        <v>100</v>
      </c>
      <c r="C43" s="37">
        <v>144</v>
      </c>
      <c r="D43" s="2">
        <v>1</v>
      </c>
      <c r="E43" s="2">
        <v>105.3</v>
      </c>
      <c r="F43" s="2">
        <v>106.4</v>
      </c>
      <c r="G43" s="2">
        <v>106.2</v>
      </c>
      <c r="H43" s="2"/>
      <c r="I43" s="37">
        <v>228</v>
      </c>
      <c r="J43" s="37">
        <v>232</v>
      </c>
      <c r="K43" s="37">
        <v>226</v>
      </c>
      <c r="L43" s="37">
        <v>399</v>
      </c>
      <c r="M43" s="37">
        <v>397</v>
      </c>
      <c r="N43" s="37">
        <v>395</v>
      </c>
      <c r="O43" s="31">
        <v>43087.625</v>
      </c>
      <c r="P43" s="1" t="s">
        <v>80</v>
      </c>
    </row>
    <row r="44" spans="1:18" ht="15.75" thickBot="1">
      <c r="A44" s="38"/>
      <c r="B44" s="38"/>
      <c r="C44" s="38"/>
      <c r="D44" s="2">
        <v>2</v>
      </c>
      <c r="E44" s="2">
        <v>9</v>
      </c>
      <c r="F44" s="2">
        <v>5.7</v>
      </c>
      <c r="G44" s="2">
        <v>13.2</v>
      </c>
      <c r="H44" s="2"/>
      <c r="I44" s="38"/>
      <c r="J44" s="38"/>
      <c r="K44" s="38"/>
      <c r="L44" s="38"/>
      <c r="M44" s="38"/>
      <c r="N44" s="38"/>
      <c r="O44" s="32"/>
      <c r="P44" s="1"/>
    </row>
    <row r="45" spans="1:18" ht="15.75" thickBot="1">
      <c r="A45" s="38"/>
      <c r="B45" s="38"/>
      <c r="C45" s="38"/>
      <c r="D45" s="2">
        <v>3</v>
      </c>
      <c r="E45" s="2">
        <v>0</v>
      </c>
      <c r="F45" s="2">
        <v>0</v>
      </c>
      <c r="G45" s="2">
        <v>0</v>
      </c>
      <c r="H45" s="2"/>
      <c r="I45" s="38"/>
      <c r="J45" s="38"/>
      <c r="K45" s="38"/>
      <c r="L45" s="38"/>
      <c r="M45" s="38"/>
      <c r="N45" s="38"/>
      <c r="O45" s="32"/>
      <c r="P45" s="1"/>
    </row>
    <row r="46" spans="1:18" ht="15.75" thickBot="1">
      <c r="A46" s="38"/>
      <c r="B46" s="38"/>
      <c r="C46" s="38"/>
      <c r="D46" s="2" t="s">
        <v>16</v>
      </c>
      <c r="E46" s="2">
        <f>SUM(E43:E45)</f>
        <v>114.3</v>
      </c>
      <c r="F46" s="2">
        <f>SUM(F43:F45)</f>
        <v>112.10000000000001</v>
      </c>
      <c r="G46" s="2">
        <f>SUM(G43:G45)</f>
        <v>119.4</v>
      </c>
      <c r="H46" s="2"/>
      <c r="I46" s="38"/>
      <c r="J46" s="38"/>
      <c r="K46" s="38"/>
      <c r="L46" s="38"/>
      <c r="M46" s="38"/>
      <c r="N46" s="38"/>
      <c r="O46" s="32"/>
      <c r="P46" s="1"/>
    </row>
    <row r="47" spans="1:18" ht="15.75" thickBot="1">
      <c r="A47" s="39"/>
      <c r="B47" s="39"/>
      <c r="C47" s="39"/>
      <c r="D47" s="2"/>
      <c r="E47" s="34"/>
      <c r="F47" s="35"/>
      <c r="G47" s="35"/>
      <c r="H47" s="36"/>
      <c r="I47" s="39"/>
      <c r="J47" s="39"/>
      <c r="K47" s="39"/>
      <c r="L47" s="39"/>
      <c r="M47" s="39"/>
      <c r="N47" s="39"/>
      <c r="O47" s="33"/>
      <c r="P47" s="1"/>
    </row>
    <row r="48" spans="1:18" ht="15.75" thickBot="1">
      <c r="A48" s="37" t="s">
        <v>24</v>
      </c>
      <c r="B48" s="37">
        <v>100</v>
      </c>
      <c r="C48" s="37">
        <v>144</v>
      </c>
      <c r="D48" s="2">
        <v>1</v>
      </c>
      <c r="E48" s="2">
        <v>46.5</v>
      </c>
      <c r="F48" s="2">
        <v>54.8</v>
      </c>
      <c r="G48" s="2">
        <v>48</v>
      </c>
      <c r="H48" s="2">
        <v>214</v>
      </c>
      <c r="I48" s="37">
        <v>226</v>
      </c>
      <c r="J48" s="37">
        <v>224</v>
      </c>
      <c r="K48" s="37">
        <v>223</v>
      </c>
      <c r="L48" s="37">
        <v>390</v>
      </c>
      <c r="M48" s="37">
        <v>385</v>
      </c>
      <c r="N48" s="37">
        <v>388</v>
      </c>
      <c r="O48" s="31">
        <v>43088.753472222219</v>
      </c>
      <c r="P48" s="1"/>
    </row>
    <row r="49" spans="1:16" ht="15.75" thickBot="1">
      <c r="A49" s="38"/>
      <c r="B49" s="38"/>
      <c r="C49" s="38"/>
      <c r="D49" s="2">
        <v>2</v>
      </c>
      <c r="E49" s="2">
        <v>8.1999999999999993</v>
      </c>
      <c r="F49" s="2">
        <v>82.1</v>
      </c>
      <c r="G49" s="2">
        <v>22.3</v>
      </c>
      <c r="H49" s="2">
        <v>221</v>
      </c>
      <c r="I49" s="38"/>
      <c r="J49" s="38"/>
      <c r="K49" s="38"/>
      <c r="L49" s="38"/>
      <c r="M49" s="38"/>
      <c r="N49" s="38"/>
      <c r="O49" s="32"/>
      <c r="P49" s="1"/>
    </row>
    <row r="50" spans="1:16" ht="15.75" thickBot="1">
      <c r="A50" s="38"/>
      <c r="B50" s="38"/>
      <c r="C50" s="38"/>
      <c r="D50" s="2">
        <v>3</v>
      </c>
      <c r="E50" s="2">
        <v>0</v>
      </c>
      <c r="F50" s="2">
        <v>2.8</v>
      </c>
      <c r="G50" s="2">
        <v>2</v>
      </c>
      <c r="H50" s="2"/>
      <c r="I50" s="38"/>
      <c r="J50" s="38"/>
      <c r="K50" s="38"/>
      <c r="L50" s="38"/>
      <c r="M50" s="38"/>
      <c r="N50" s="38"/>
      <c r="O50" s="32"/>
      <c r="P50" s="1"/>
    </row>
    <row r="51" spans="1:16" ht="15.75" thickBot="1">
      <c r="A51" s="38"/>
      <c r="B51" s="38"/>
      <c r="C51" s="38"/>
      <c r="D51" s="2" t="s">
        <v>16</v>
      </c>
      <c r="E51" s="2">
        <f>SUM(E48:E50)</f>
        <v>54.7</v>
      </c>
      <c r="F51" s="2">
        <f>SUM(F48:F50)</f>
        <v>139.69999999999999</v>
      </c>
      <c r="G51" s="2">
        <f>SUM(G48:G50)</f>
        <v>72.3</v>
      </c>
      <c r="H51" s="2"/>
      <c r="I51" s="38"/>
      <c r="J51" s="38"/>
      <c r="K51" s="38"/>
      <c r="L51" s="38"/>
      <c r="M51" s="38"/>
      <c r="N51" s="38"/>
      <c r="O51" s="32"/>
      <c r="P51" s="1"/>
    </row>
    <row r="52" spans="1:16" ht="15.75" thickBot="1">
      <c r="A52" s="39"/>
      <c r="B52" s="39"/>
      <c r="C52" s="39"/>
      <c r="D52" s="2"/>
      <c r="E52" s="34"/>
      <c r="F52" s="35"/>
      <c r="G52" s="35"/>
      <c r="H52" s="36"/>
      <c r="I52" s="39"/>
      <c r="J52" s="39"/>
      <c r="K52" s="39"/>
      <c r="L52" s="39"/>
      <c r="M52" s="39"/>
      <c r="N52" s="39"/>
      <c r="O52" s="33"/>
      <c r="P52" s="1"/>
    </row>
    <row r="53" spans="1:16" ht="15.75" thickBot="1">
      <c r="A53" s="37" t="s">
        <v>25</v>
      </c>
      <c r="B53" s="37">
        <v>250</v>
      </c>
      <c r="C53" s="37">
        <v>361</v>
      </c>
      <c r="D53" s="2">
        <v>1</v>
      </c>
      <c r="E53" s="2">
        <v>40.6</v>
      </c>
      <c r="F53" s="2">
        <v>22.1</v>
      </c>
      <c r="G53" s="2">
        <v>42.2</v>
      </c>
      <c r="H53" s="2">
        <v>223</v>
      </c>
      <c r="I53" s="37">
        <v>243</v>
      </c>
      <c r="J53" s="37">
        <v>241</v>
      </c>
      <c r="K53" s="37">
        <v>226</v>
      </c>
      <c r="L53" s="37">
        <v>408</v>
      </c>
      <c r="M53" s="37">
        <v>408</v>
      </c>
      <c r="N53" s="37">
        <v>409</v>
      </c>
      <c r="O53" s="31">
        <v>43093.774305555555</v>
      </c>
      <c r="P53" s="1"/>
    </row>
    <row r="54" spans="1:16" ht="15.75" thickBot="1">
      <c r="A54" s="38"/>
      <c r="B54" s="38"/>
      <c r="C54" s="38"/>
      <c r="D54" s="2">
        <v>2</v>
      </c>
      <c r="E54" s="2">
        <v>15.8</v>
      </c>
      <c r="F54" s="2">
        <v>63.2</v>
      </c>
      <c r="G54" s="2">
        <v>40.799999999999997</v>
      </c>
      <c r="H54" s="2">
        <v>219</v>
      </c>
      <c r="I54" s="38"/>
      <c r="J54" s="38"/>
      <c r="K54" s="38"/>
      <c r="L54" s="38"/>
      <c r="M54" s="38"/>
      <c r="N54" s="38"/>
      <c r="O54" s="32"/>
      <c r="P54" s="1"/>
    </row>
    <row r="55" spans="1:16" ht="15.75" thickBot="1">
      <c r="A55" s="38"/>
      <c r="B55" s="38"/>
      <c r="C55" s="38"/>
      <c r="D55" s="2">
        <v>3</v>
      </c>
      <c r="E55" s="2">
        <v>63.6</v>
      </c>
      <c r="F55" s="2">
        <v>64.3</v>
      </c>
      <c r="G55" s="2">
        <v>33.6</v>
      </c>
      <c r="H55" s="2">
        <v>214</v>
      </c>
      <c r="I55" s="38"/>
      <c r="J55" s="38"/>
      <c r="K55" s="38"/>
      <c r="L55" s="38"/>
      <c r="M55" s="38"/>
      <c r="N55" s="38"/>
      <c r="O55" s="32"/>
      <c r="P55" s="1"/>
    </row>
    <row r="56" spans="1:16" ht="15.75" thickBot="1">
      <c r="A56" s="38"/>
      <c r="B56" s="38"/>
      <c r="C56" s="38"/>
      <c r="D56" s="2">
        <v>4</v>
      </c>
      <c r="E56" s="2">
        <v>28.9</v>
      </c>
      <c r="F56" s="2">
        <v>51.8</v>
      </c>
      <c r="G56" s="2">
        <v>64.8</v>
      </c>
      <c r="H56" s="2">
        <v>213</v>
      </c>
      <c r="I56" s="38"/>
      <c r="J56" s="38"/>
      <c r="K56" s="38"/>
      <c r="L56" s="38"/>
      <c r="M56" s="38"/>
      <c r="N56" s="38"/>
      <c r="O56" s="32"/>
      <c r="P56" s="1"/>
    </row>
    <row r="57" spans="1:16" ht="15.75" thickBot="1">
      <c r="A57" s="38"/>
      <c r="B57" s="38"/>
      <c r="C57" s="38"/>
      <c r="D57" s="2" t="s">
        <v>16</v>
      </c>
      <c r="E57" s="2">
        <f>SUM(E53:E56)</f>
        <v>148.9</v>
      </c>
      <c r="F57" s="2">
        <f>SUM(F53:F56)</f>
        <v>201.40000000000003</v>
      </c>
      <c r="G57" s="2">
        <f>SUM(G53:G56)</f>
        <v>181.39999999999998</v>
      </c>
      <c r="H57" s="2"/>
      <c r="I57" s="38"/>
      <c r="J57" s="38"/>
      <c r="K57" s="38"/>
      <c r="L57" s="38"/>
      <c r="M57" s="38"/>
      <c r="N57" s="38"/>
      <c r="O57" s="32"/>
      <c r="P57" s="1"/>
    </row>
    <row r="58" spans="1:16" ht="15.75" thickBot="1">
      <c r="A58" s="39"/>
      <c r="B58" s="39"/>
      <c r="C58" s="39"/>
      <c r="D58" s="2"/>
      <c r="E58" s="34"/>
      <c r="F58" s="35"/>
      <c r="G58" s="35"/>
      <c r="H58" s="36"/>
      <c r="I58" s="39"/>
      <c r="J58" s="39"/>
      <c r="K58" s="39"/>
      <c r="L58" s="39"/>
      <c r="M58" s="39"/>
      <c r="N58" s="39"/>
      <c r="O58" s="33"/>
      <c r="P58" s="1"/>
    </row>
    <row r="59" spans="1:16" ht="15.75" thickBot="1">
      <c r="A59" s="37" t="s">
        <v>26</v>
      </c>
      <c r="B59" s="37">
        <v>160</v>
      </c>
      <c r="C59" s="37">
        <v>231</v>
      </c>
      <c r="D59" s="2">
        <v>1</v>
      </c>
      <c r="E59" s="2">
        <v>46.2</v>
      </c>
      <c r="F59" s="2">
        <v>59.3</v>
      </c>
      <c r="G59" s="2">
        <v>49.2</v>
      </c>
      <c r="H59" s="2"/>
      <c r="I59" s="37">
        <v>233</v>
      </c>
      <c r="J59" s="37">
        <v>234</v>
      </c>
      <c r="K59" s="37">
        <v>237</v>
      </c>
      <c r="L59" s="37">
        <v>407</v>
      </c>
      <c r="M59" s="37">
        <v>410</v>
      </c>
      <c r="N59" s="37">
        <v>406</v>
      </c>
      <c r="O59" s="31">
        <v>43087.652777777781</v>
      </c>
      <c r="P59" s="7" t="s">
        <v>81</v>
      </c>
    </row>
    <row r="60" spans="1:16" ht="15.75" thickBot="1">
      <c r="A60" s="38"/>
      <c r="B60" s="38"/>
      <c r="C60" s="38"/>
      <c r="D60" s="2">
        <v>2</v>
      </c>
      <c r="E60" s="2">
        <v>1.7</v>
      </c>
      <c r="F60" s="2">
        <v>1.2</v>
      </c>
      <c r="G60" s="2">
        <v>1</v>
      </c>
      <c r="H60" s="2"/>
      <c r="I60" s="38"/>
      <c r="J60" s="38"/>
      <c r="K60" s="38"/>
      <c r="L60" s="38"/>
      <c r="M60" s="38"/>
      <c r="N60" s="38"/>
      <c r="O60" s="32"/>
      <c r="P60" s="7" t="s">
        <v>82</v>
      </c>
    </row>
    <row r="61" spans="1:16" ht="15.75" thickBot="1">
      <c r="A61" s="38"/>
      <c r="B61" s="38"/>
      <c r="C61" s="38"/>
      <c r="D61" s="2" t="s">
        <v>16</v>
      </c>
      <c r="E61" s="2">
        <f>SUM(E59:E60)</f>
        <v>47.900000000000006</v>
      </c>
      <c r="F61" s="2">
        <f>SUM(F59:F60)</f>
        <v>60.5</v>
      </c>
      <c r="G61" s="2">
        <f>SUM(G59:G60)</f>
        <v>50.2</v>
      </c>
      <c r="H61" s="2"/>
      <c r="I61" s="38"/>
      <c r="J61" s="38"/>
      <c r="K61" s="38"/>
      <c r="L61" s="38"/>
      <c r="M61" s="38"/>
      <c r="N61" s="38"/>
      <c r="O61" s="32"/>
      <c r="P61" s="7"/>
    </row>
    <row r="62" spans="1:16" ht="15.75" thickBot="1">
      <c r="A62" s="39"/>
      <c r="B62" s="39"/>
      <c r="C62" s="39"/>
      <c r="D62" s="2"/>
      <c r="E62" s="34"/>
      <c r="F62" s="35"/>
      <c r="G62" s="35"/>
      <c r="H62" s="36"/>
      <c r="I62" s="39"/>
      <c r="J62" s="39"/>
      <c r="K62" s="39"/>
      <c r="L62" s="39"/>
      <c r="M62" s="39"/>
      <c r="N62" s="39"/>
      <c r="O62" s="33"/>
      <c r="P62" s="7"/>
    </row>
    <row r="63" spans="1:16" ht="15.75" thickBot="1">
      <c r="A63" s="37" t="s">
        <v>27</v>
      </c>
      <c r="B63" s="37">
        <v>400</v>
      </c>
      <c r="C63" s="37">
        <v>578</v>
      </c>
      <c r="D63" s="2">
        <v>1</v>
      </c>
      <c r="E63" s="2">
        <v>24.6</v>
      </c>
      <c r="F63" s="2">
        <v>18.8</v>
      </c>
      <c r="G63" s="2">
        <v>31.9</v>
      </c>
      <c r="H63" s="2">
        <v>245</v>
      </c>
      <c r="I63" s="37">
        <v>230</v>
      </c>
      <c r="J63" s="37">
        <v>241</v>
      </c>
      <c r="K63" s="37">
        <v>233</v>
      </c>
      <c r="L63" s="37">
        <v>409</v>
      </c>
      <c r="M63" s="37">
        <v>408</v>
      </c>
      <c r="N63" s="37">
        <v>405</v>
      </c>
      <c r="O63" s="31">
        <v>43088.800000000003</v>
      </c>
      <c r="P63" s="1" t="s">
        <v>83</v>
      </c>
    </row>
    <row r="64" spans="1:16" ht="15.75" thickBot="1">
      <c r="A64" s="38"/>
      <c r="B64" s="38"/>
      <c r="C64" s="38"/>
      <c r="D64" s="2">
        <v>2</v>
      </c>
      <c r="E64" s="2">
        <v>15.6</v>
      </c>
      <c r="F64" s="2">
        <v>18</v>
      </c>
      <c r="G64" s="2">
        <v>34.799999999999997</v>
      </c>
      <c r="H64" s="2">
        <v>231</v>
      </c>
      <c r="I64" s="38"/>
      <c r="J64" s="38"/>
      <c r="K64" s="38"/>
      <c r="L64" s="38"/>
      <c r="M64" s="38"/>
      <c r="N64" s="38"/>
      <c r="O64" s="32"/>
      <c r="P64" s="1" t="s">
        <v>84</v>
      </c>
    </row>
    <row r="65" spans="1:16" ht="15.75" thickBot="1">
      <c r="A65" s="38"/>
      <c r="B65" s="38"/>
      <c r="C65" s="38"/>
      <c r="D65" s="2">
        <v>3</v>
      </c>
      <c r="E65" s="2">
        <v>19.399999999999999</v>
      </c>
      <c r="F65" s="2">
        <v>21.3</v>
      </c>
      <c r="G65" s="2">
        <v>24.9</v>
      </c>
      <c r="H65" s="2">
        <v>237</v>
      </c>
      <c r="I65" s="38"/>
      <c r="J65" s="38"/>
      <c r="K65" s="38"/>
      <c r="L65" s="38"/>
      <c r="M65" s="38"/>
      <c r="N65" s="38"/>
      <c r="O65" s="32"/>
      <c r="P65" s="1" t="s">
        <v>85</v>
      </c>
    </row>
    <row r="66" spans="1:16" ht="15.75" thickBot="1">
      <c r="A66" s="38"/>
      <c r="B66" s="38"/>
      <c r="C66" s="38"/>
      <c r="D66" s="2">
        <v>4</v>
      </c>
      <c r="E66" s="2">
        <v>15.8</v>
      </c>
      <c r="F66" s="2">
        <v>24.2</v>
      </c>
      <c r="G66" s="2">
        <v>26.7</v>
      </c>
      <c r="H66" s="2">
        <v>216</v>
      </c>
      <c r="I66" s="38"/>
      <c r="J66" s="38"/>
      <c r="K66" s="38"/>
      <c r="L66" s="38"/>
      <c r="M66" s="38"/>
      <c r="N66" s="38"/>
      <c r="O66" s="32"/>
      <c r="P66" s="1" t="s">
        <v>86</v>
      </c>
    </row>
    <row r="67" spans="1:16" ht="15.75" thickBot="1">
      <c r="A67" s="38"/>
      <c r="B67" s="38"/>
      <c r="C67" s="38"/>
      <c r="D67" s="2" t="s">
        <v>16</v>
      </c>
      <c r="E67" s="2">
        <f>SUM(E63:E66)</f>
        <v>75.400000000000006</v>
      </c>
      <c r="F67" s="2">
        <f>SUM(F63:F66)</f>
        <v>82.3</v>
      </c>
      <c r="G67" s="2">
        <f>SUM(G63:G66)</f>
        <v>118.3</v>
      </c>
      <c r="H67" s="2"/>
      <c r="I67" s="38"/>
      <c r="J67" s="38"/>
      <c r="K67" s="38"/>
      <c r="L67" s="38"/>
      <c r="M67" s="38"/>
      <c r="N67" s="38"/>
      <c r="O67" s="32"/>
      <c r="P67" s="1"/>
    </row>
    <row r="68" spans="1:16" ht="15.75" thickBot="1">
      <c r="A68" s="46"/>
      <c r="B68" s="46"/>
      <c r="C68" s="46"/>
      <c r="D68" s="2"/>
      <c r="E68" s="34"/>
      <c r="F68" s="35"/>
      <c r="G68" s="35"/>
      <c r="H68" s="36"/>
      <c r="I68" s="46"/>
      <c r="J68" s="46"/>
      <c r="K68" s="46"/>
      <c r="L68" s="46"/>
      <c r="M68" s="46"/>
      <c r="N68" s="46"/>
      <c r="O68" s="58"/>
      <c r="P68" s="1"/>
    </row>
    <row r="69" spans="1:16">
      <c r="A69" s="57" t="s">
        <v>28</v>
      </c>
      <c r="B69" s="57">
        <v>250</v>
      </c>
      <c r="C69" s="57">
        <v>361</v>
      </c>
      <c r="D69" s="12">
        <v>1</v>
      </c>
      <c r="E69" s="12">
        <v>38.6</v>
      </c>
      <c r="F69" s="12">
        <v>27.8</v>
      </c>
      <c r="G69" s="12">
        <v>75.5</v>
      </c>
      <c r="H69" s="12"/>
      <c r="I69" s="57">
        <v>237</v>
      </c>
      <c r="J69" s="57">
        <v>240</v>
      </c>
      <c r="K69" s="57">
        <v>240</v>
      </c>
      <c r="L69" s="57">
        <v>414</v>
      </c>
      <c r="M69" s="57">
        <v>417</v>
      </c>
      <c r="N69" s="57">
        <v>412</v>
      </c>
      <c r="O69" s="63">
        <v>43087.486111111109</v>
      </c>
      <c r="P69" s="1"/>
    </row>
    <row r="70" spans="1:16">
      <c r="A70" s="38"/>
      <c r="B70" s="38"/>
      <c r="C70" s="38"/>
      <c r="D70" s="13">
        <v>2</v>
      </c>
      <c r="E70" s="13">
        <v>40.9</v>
      </c>
      <c r="F70" s="13">
        <v>130.80000000000001</v>
      </c>
      <c r="G70" s="13">
        <v>72.3</v>
      </c>
      <c r="H70" s="13"/>
      <c r="I70" s="38"/>
      <c r="J70" s="38"/>
      <c r="K70" s="38"/>
      <c r="L70" s="38"/>
      <c r="M70" s="38"/>
      <c r="N70" s="38"/>
      <c r="O70" s="32"/>
      <c r="P70" s="1"/>
    </row>
    <row r="71" spans="1:16">
      <c r="A71" s="38"/>
      <c r="B71" s="38"/>
      <c r="C71" s="38"/>
      <c r="D71" s="13">
        <v>3</v>
      </c>
      <c r="E71" s="13">
        <v>46</v>
      </c>
      <c r="F71" s="13">
        <v>37.9</v>
      </c>
      <c r="G71" s="13">
        <v>30</v>
      </c>
      <c r="H71" s="13"/>
      <c r="I71" s="38"/>
      <c r="J71" s="38"/>
      <c r="K71" s="38"/>
      <c r="L71" s="38"/>
      <c r="M71" s="38"/>
      <c r="N71" s="38"/>
      <c r="O71" s="32"/>
      <c r="P71" s="1"/>
    </row>
    <row r="72" spans="1:16">
      <c r="A72" s="38"/>
      <c r="B72" s="38"/>
      <c r="C72" s="38"/>
      <c r="D72" s="13">
        <v>4</v>
      </c>
      <c r="E72" s="13">
        <v>4.2</v>
      </c>
      <c r="F72" s="13">
        <v>19</v>
      </c>
      <c r="G72" s="13">
        <v>16.5</v>
      </c>
      <c r="H72" s="13"/>
      <c r="I72" s="38"/>
      <c r="J72" s="38"/>
      <c r="K72" s="38"/>
      <c r="L72" s="38"/>
      <c r="M72" s="38"/>
      <c r="N72" s="38"/>
      <c r="O72" s="32"/>
      <c r="P72" s="1"/>
    </row>
    <row r="73" spans="1:16">
      <c r="A73" s="38"/>
      <c r="B73" s="38"/>
      <c r="C73" s="38"/>
      <c r="D73" s="14">
        <v>5</v>
      </c>
      <c r="E73" s="14">
        <v>1.3</v>
      </c>
      <c r="F73" s="14">
        <v>0.5</v>
      </c>
      <c r="G73" s="14">
        <v>1</v>
      </c>
      <c r="H73" s="14"/>
      <c r="I73" s="38"/>
      <c r="J73" s="38"/>
      <c r="K73" s="38"/>
      <c r="L73" s="38"/>
      <c r="M73" s="38"/>
      <c r="N73" s="38"/>
      <c r="O73" s="32"/>
      <c r="P73" s="1"/>
    </row>
    <row r="74" spans="1:16" ht="15.75" thickBot="1">
      <c r="A74" s="38"/>
      <c r="B74" s="38"/>
      <c r="C74" s="38"/>
      <c r="D74" s="2" t="s">
        <v>16</v>
      </c>
      <c r="E74" s="2">
        <f>SUM(E69:E73)</f>
        <v>131</v>
      </c>
      <c r="F74" s="2">
        <f>SUM(F69:F73)</f>
        <v>216.00000000000003</v>
      </c>
      <c r="G74" s="2">
        <f>SUM(G69:G73)</f>
        <v>195.3</v>
      </c>
      <c r="H74" s="2"/>
      <c r="I74" s="38"/>
      <c r="J74" s="38"/>
      <c r="K74" s="38"/>
      <c r="L74" s="38"/>
      <c r="M74" s="38"/>
      <c r="N74" s="38"/>
      <c r="O74" s="32"/>
      <c r="P74" s="1"/>
    </row>
    <row r="75" spans="1:16" ht="15.75" thickBot="1">
      <c r="A75" s="39"/>
      <c r="B75" s="39"/>
      <c r="C75" s="39"/>
      <c r="D75" s="2"/>
      <c r="E75" s="34"/>
      <c r="F75" s="35"/>
      <c r="G75" s="35"/>
      <c r="H75" s="36"/>
      <c r="I75" s="39"/>
      <c r="J75" s="39"/>
      <c r="K75" s="39"/>
      <c r="L75" s="39"/>
      <c r="M75" s="39"/>
      <c r="N75" s="39"/>
      <c r="O75" s="33"/>
      <c r="P75" s="1"/>
    </row>
    <row r="76" spans="1:16" ht="15.75" thickBot="1">
      <c r="A76" s="37" t="s">
        <v>29</v>
      </c>
      <c r="B76" s="37">
        <v>160</v>
      </c>
      <c r="C76" s="37">
        <v>231</v>
      </c>
      <c r="D76" s="2">
        <v>1</v>
      </c>
      <c r="E76" s="2">
        <v>36.9</v>
      </c>
      <c r="F76" s="2">
        <v>37.9</v>
      </c>
      <c r="G76" s="2">
        <v>27</v>
      </c>
      <c r="H76" s="2">
        <v>213</v>
      </c>
      <c r="I76" s="37">
        <v>228</v>
      </c>
      <c r="J76" s="37">
        <v>231</v>
      </c>
      <c r="K76" s="37">
        <v>230</v>
      </c>
      <c r="L76" s="37">
        <v>398</v>
      </c>
      <c r="M76" s="37">
        <v>400</v>
      </c>
      <c r="N76" s="37">
        <v>395</v>
      </c>
      <c r="O76" s="31">
        <v>43090.779861111114</v>
      </c>
      <c r="P76" s="1"/>
    </row>
    <row r="77" spans="1:16" ht="15.75" thickBot="1">
      <c r="A77" s="38"/>
      <c r="B77" s="38"/>
      <c r="C77" s="38"/>
      <c r="D77" s="2">
        <v>2</v>
      </c>
      <c r="E77" s="2">
        <v>125</v>
      </c>
      <c r="F77" s="2">
        <v>66.400000000000006</v>
      </c>
      <c r="G77" s="2">
        <v>76</v>
      </c>
      <c r="H77" s="2">
        <v>193</v>
      </c>
      <c r="I77" s="38"/>
      <c r="J77" s="38"/>
      <c r="K77" s="38"/>
      <c r="L77" s="38"/>
      <c r="M77" s="38"/>
      <c r="N77" s="38"/>
      <c r="O77" s="32"/>
      <c r="P77" s="1" t="s">
        <v>87</v>
      </c>
    </row>
    <row r="78" spans="1:16" ht="15.75" thickBot="1">
      <c r="A78" s="38"/>
      <c r="B78" s="38"/>
      <c r="C78" s="38"/>
      <c r="D78" s="2">
        <v>3</v>
      </c>
      <c r="E78" s="2">
        <v>36</v>
      </c>
      <c r="F78" s="2">
        <v>31.6</v>
      </c>
      <c r="G78" s="2">
        <v>11.8</v>
      </c>
      <c r="H78" s="2">
        <v>218</v>
      </c>
      <c r="I78" s="38"/>
      <c r="J78" s="38"/>
      <c r="K78" s="38"/>
      <c r="L78" s="38"/>
      <c r="M78" s="38"/>
      <c r="N78" s="38"/>
      <c r="O78" s="32"/>
      <c r="P78" s="1"/>
    </row>
    <row r="79" spans="1:16" ht="15.75" thickBot="1">
      <c r="A79" s="38"/>
      <c r="B79" s="38"/>
      <c r="C79" s="38"/>
      <c r="D79" s="2">
        <v>4</v>
      </c>
      <c r="E79" s="2">
        <v>26.5</v>
      </c>
      <c r="F79" s="2">
        <v>31.7</v>
      </c>
      <c r="G79" s="2">
        <v>18</v>
      </c>
      <c r="H79" s="2">
        <v>225</v>
      </c>
      <c r="I79" s="38"/>
      <c r="J79" s="38"/>
      <c r="K79" s="38"/>
      <c r="L79" s="38"/>
      <c r="M79" s="38"/>
      <c r="N79" s="38"/>
      <c r="O79" s="32"/>
      <c r="P79" s="1"/>
    </row>
    <row r="80" spans="1:16" ht="15.75" thickBot="1">
      <c r="A80" s="38"/>
      <c r="B80" s="38"/>
      <c r="C80" s="38"/>
      <c r="D80" s="2" t="s">
        <v>16</v>
      </c>
      <c r="E80" s="2">
        <f>SUM(E76:E79)</f>
        <v>224.4</v>
      </c>
      <c r="F80" s="2">
        <f>SUM(F76:F79)</f>
        <v>167.6</v>
      </c>
      <c r="G80" s="2">
        <f>SUM(G76:G79)</f>
        <v>132.80000000000001</v>
      </c>
      <c r="H80" s="2"/>
      <c r="I80" s="38"/>
      <c r="J80" s="38"/>
      <c r="K80" s="38"/>
      <c r="L80" s="38"/>
      <c r="M80" s="38"/>
      <c r="N80" s="38"/>
      <c r="O80" s="32"/>
      <c r="P80" s="1"/>
    </row>
    <row r="81" spans="1:16" ht="15.75" thickBot="1">
      <c r="A81" s="39"/>
      <c r="B81" s="39"/>
      <c r="C81" s="39"/>
      <c r="D81" s="2"/>
      <c r="E81" s="34"/>
      <c r="F81" s="35"/>
      <c r="G81" s="35"/>
      <c r="H81" s="36"/>
      <c r="I81" s="39"/>
      <c r="J81" s="39"/>
      <c r="K81" s="39"/>
      <c r="L81" s="39"/>
      <c r="M81" s="39"/>
      <c r="N81" s="39"/>
      <c r="O81" s="33"/>
      <c r="P81" s="1"/>
    </row>
    <row r="82" spans="1:16" ht="15.75" thickBot="1">
      <c r="A82" s="37" t="s">
        <v>30</v>
      </c>
      <c r="B82" s="37">
        <v>630</v>
      </c>
      <c r="C82" s="37">
        <v>910</v>
      </c>
      <c r="D82" s="2">
        <v>1</v>
      </c>
      <c r="E82" s="2">
        <v>69.5</v>
      </c>
      <c r="F82" s="2">
        <v>127</v>
      </c>
      <c r="G82" s="2">
        <v>83</v>
      </c>
      <c r="H82" s="2">
        <v>185</v>
      </c>
      <c r="I82" s="37">
        <v>233</v>
      </c>
      <c r="J82" s="37">
        <v>229</v>
      </c>
      <c r="K82" s="37">
        <v>238</v>
      </c>
      <c r="L82" s="37">
        <v>403</v>
      </c>
      <c r="M82" s="37">
        <v>410</v>
      </c>
      <c r="N82" s="37">
        <v>408</v>
      </c>
      <c r="O82" s="31">
        <v>43088.453472222223</v>
      </c>
      <c r="P82" s="1" t="s">
        <v>88</v>
      </c>
    </row>
    <row r="83" spans="1:16" ht="15.75" thickBot="1">
      <c r="A83" s="38"/>
      <c r="B83" s="38"/>
      <c r="C83" s="38"/>
      <c r="D83" s="2">
        <v>2</v>
      </c>
      <c r="E83" s="2">
        <v>92</v>
      </c>
      <c r="F83" s="2">
        <v>136</v>
      </c>
      <c r="G83" s="2">
        <v>115</v>
      </c>
      <c r="H83" s="2">
        <v>203</v>
      </c>
      <c r="I83" s="38"/>
      <c r="J83" s="38"/>
      <c r="K83" s="38"/>
      <c r="L83" s="38"/>
      <c r="M83" s="38"/>
      <c r="N83" s="38"/>
      <c r="O83" s="32"/>
      <c r="P83" s="1" t="s">
        <v>89</v>
      </c>
    </row>
    <row r="84" spans="1:16" ht="15.75" thickBot="1">
      <c r="A84" s="38"/>
      <c r="B84" s="38"/>
      <c r="C84" s="38"/>
      <c r="D84" s="2">
        <v>3</v>
      </c>
      <c r="E84" s="2">
        <v>35</v>
      </c>
      <c r="F84" s="2">
        <v>15</v>
      </c>
      <c r="G84" s="2">
        <v>26.2</v>
      </c>
      <c r="H84" s="2">
        <v>225</v>
      </c>
      <c r="I84" s="38"/>
      <c r="J84" s="38"/>
      <c r="K84" s="38"/>
      <c r="L84" s="38"/>
      <c r="M84" s="38"/>
      <c r="N84" s="38"/>
      <c r="O84" s="32"/>
      <c r="P84" s="1" t="s">
        <v>91</v>
      </c>
    </row>
    <row r="85" spans="1:16" ht="15.75" thickBot="1">
      <c r="A85" s="38"/>
      <c r="B85" s="38"/>
      <c r="C85" s="38"/>
      <c r="D85" s="2">
        <v>4</v>
      </c>
      <c r="E85" s="2">
        <v>62</v>
      </c>
      <c r="F85" s="2">
        <v>55</v>
      </c>
      <c r="G85" s="2">
        <v>55</v>
      </c>
      <c r="H85" s="2">
        <v>214</v>
      </c>
      <c r="I85" s="38"/>
      <c r="J85" s="38"/>
      <c r="K85" s="38"/>
      <c r="L85" s="38"/>
      <c r="M85" s="38"/>
      <c r="N85" s="38"/>
      <c r="O85" s="32"/>
      <c r="P85" s="1" t="s">
        <v>90</v>
      </c>
    </row>
    <row r="86" spans="1:16" ht="15.75" thickBot="1">
      <c r="A86" s="38"/>
      <c r="B86" s="38"/>
      <c r="C86" s="38"/>
      <c r="D86" s="2" t="s">
        <v>16</v>
      </c>
      <c r="E86" s="2">
        <f>SUM(E82:E85)</f>
        <v>258.5</v>
      </c>
      <c r="F86" s="2">
        <f>SUM(F82:F85)</f>
        <v>333</v>
      </c>
      <c r="G86" s="2">
        <f>SUM(G82:G85)</f>
        <v>279.2</v>
      </c>
      <c r="H86" s="2"/>
      <c r="I86" s="38"/>
      <c r="J86" s="38"/>
      <c r="K86" s="38"/>
      <c r="L86" s="38"/>
      <c r="M86" s="38"/>
      <c r="N86" s="38"/>
      <c r="O86" s="32"/>
      <c r="P86" s="1"/>
    </row>
    <row r="87" spans="1:16" ht="15.75" thickBot="1">
      <c r="A87" s="39"/>
      <c r="B87" s="39"/>
      <c r="C87" s="39"/>
      <c r="D87" s="2"/>
      <c r="E87" s="34"/>
      <c r="F87" s="35"/>
      <c r="G87" s="35"/>
      <c r="H87" s="36"/>
      <c r="I87" s="39"/>
      <c r="J87" s="39"/>
      <c r="K87" s="39"/>
      <c r="L87" s="39"/>
      <c r="M87" s="39"/>
      <c r="N87" s="39"/>
      <c r="O87" s="33"/>
      <c r="P87" s="1"/>
    </row>
    <row r="88" spans="1:16" ht="15.75" thickBot="1">
      <c r="A88" s="37" t="s">
        <v>31</v>
      </c>
      <c r="B88" s="37">
        <v>630</v>
      </c>
      <c r="C88" s="37">
        <v>910</v>
      </c>
      <c r="D88" s="2">
        <v>1</v>
      </c>
      <c r="E88" s="2">
        <v>140.4</v>
      </c>
      <c r="F88" s="2">
        <v>146.9</v>
      </c>
      <c r="G88" s="2">
        <v>165</v>
      </c>
      <c r="H88" s="2">
        <v>222</v>
      </c>
      <c r="I88" s="37">
        <v>233</v>
      </c>
      <c r="J88" s="37">
        <v>238</v>
      </c>
      <c r="K88" s="37">
        <v>233</v>
      </c>
      <c r="L88" s="37">
        <v>409</v>
      </c>
      <c r="M88" s="37">
        <v>405</v>
      </c>
      <c r="N88" s="37">
        <v>404</v>
      </c>
      <c r="O88" s="31">
        <v>43087.470833333333</v>
      </c>
      <c r="P88" s="1" t="s">
        <v>92</v>
      </c>
    </row>
    <row r="89" spans="1:16" ht="15.75" thickBot="1">
      <c r="A89" s="38"/>
      <c r="B89" s="38"/>
      <c r="C89" s="38"/>
      <c r="D89" s="2">
        <v>2</v>
      </c>
      <c r="E89" s="2">
        <v>146</v>
      </c>
      <c r="F89" s="2">
        <v>111.9</v>
      </c>
      <c r="G89" s="2">
        <v>185.3</v>
      </c>
      <c r="H89" s="2">
        <v>219</v>
      </c>
      <c r="I89" s="38"/>
      <c r="J89" s="38"/>
      <c r="K89" s="38"/>
      <c r="L89" s="38"/>
      <c r="M89" s="38"/>
      <c r="N89" s="38"/>
      <c r="O89" s="32"/>
      <c r="P89" s="1" t="s">
        <v>93</v>
      </c>
    </row>
    <row r="90" spans="1:16" ht="15.75" thickBot="1">
      <c r="A90" s="38"/>
      <c r="B90" s="38"/>
      <c r="C90" s="38"/>
      <c r="D90" s="2">
        <v>3</v>
      </c>
      <c r="E90" s="2">
        <v>77.5</v>
      </c>
      <c r="F90" s="2">
        <v>71.7</v>
      </c>
      <c r="G90" s="2">
        <v>87.3</v>
      </c>
      <c r="H90" s="2">
        <v>191</v>
      </c>
      <c r="I90" s="38"/>
      <c r="J90" s="38"/>
      <c r="K90" s="38"/>
      <c r="L90" s="38"/>
      <c r="M90" s="38"/>
      <c r="N90" s="38"/>
      <c r="O90" s="32"/>
      <c r="P90" s="1" t="s">
        <v>94</v>
      </c>
    </row>
    <row r="91" spans="1:16" ht="15.75" thickBot="1">
      <c r="A91" s="38"/>
      <c r="B91" s="38"/>
      <c r="C91" s="38"/>
      <c r="D91" s="2">
        <v>4</v>
      </c>
      <c r="E91" s="2">
        <v>52.7</v>
      </c>
      <c r="F91" s="2">
        <v>56.6</v>
      </c>
      <c r="G91" s="2">
        <v>69</v>
      </c>
      <c r="H91" s="2">
        <v>222</v>
      </c>
      <c r="I91" s="38"/>
      <c r="J91" s="38"/>
      <c r="K91" s="38"/>
      <c r="L91" s="38"/>
      <c r="M91" s="38"/>
      <c r="N91" s="38"/>
      <c r="O91" s="32"/>
      <c r="P91" s="1" t="s">
        <v>95</v>
      </c>
    </row>
    <row r="92" spans="1:16" ht="15.75" thickBot="1">
      <c r="A92" s="38"/>
      <c r="B92" s="38"/>
      <c r="C92" s="38"/>
      <c r="D92" s="2">
        <v>5</v>
      </c>
      <c r="E92" s="2">
        <v>38.299999999999997</v>
      </c>
      <c r="F92" s="2">
        <v>47.5</v>
      </c>
      <c r="G92" s="2">
        <v>25.1</v>
      </c>
      <c r="H92" s="2"/>
      <c r="I92" s="38"/>
      <c r="J92" s="38"/>
      <c r="K92" s="38"/>
      <c r="L92" s="38"/>
      <c r="M92" s="38"/>
      <c r="N92" s="38"/>
      <c r="O92" s="32"/>
      <c r="P92" s="1" t="s">
        <v>96</v>
      </c>
    </row>
    <row r="93" spans="1:16" ht="15.75" thickBot="1">
      <c r="A93" s="38"/>
      <c r="B93" s="38"/>
      <c r="C93" s="38"/>
      <c r="D93" s="2">
        <v>6</v>
      </c>
      <c r="E93" s="2">
        <v>59.9</v>
      </c>
      <c r="F93" s="2">
        <v>18.8</v>
      </c>
      <c r="G93" s="2">
        <v>43.2</v>
      </c>
      <c r="H93" s="2">
        <v>230</v>
      </c>
      <c r="I93" s="38"/>
      <c r="J93" s="38"/>
      <c r="K93" s="38"/>
      <c r="L93" s="38"/>
      <c r="M93" s="38"/>
      <c r="N93" s="38"/>
      <c r="O93" s="32"/>
      <c r="P93" s="1" t="s">
        <v>97</v>
      </c>
    </row>
    <row r="94" spans="1:16" ht="15.75" thickBot="1">
      <c r="A94" s="38"/>
      <c r="B94" s="38"/>
      <c r="C94" s="38"/>
      <c r="D94" s="2" t="s">
        <v>16</v>
      </c>
      <c r="E94" s="2">
        <f>SUM(E88:E93)</f>
        <v>514.79999999999995</v>
      </c>
      <c r="F94" s="2">
        <f>SUM(F88:F93)</f>
        <v>453.40000000000003</v>
      </c>
      <c r="G94" s="2">
        <f>SUM(G88:G93)</f>
        <v>574.90000000000009</v>
      </c>
      <c r="H94" s="2"/>
      <c r="I94" s="38"/>
      <c r="J94" s="38"/>
      <c r="K94" s="38"/>
      <c r="L94" s="38"/>
      <c r="M94" s="38"/>
      <c r="N94" s="38"/>
      <c r="O94" s="32"/>
      <c r="P94" s="1"/>
    </row>
    <row r="95" spans="1:16" ht="15.75" thickBot="1">
      <c r="A95" s="39"/>
      <c r="B95" s="39"/>
      <c r="C95" s="39"/>
      <c r="D95" s="2"/>
      <c r="E95" s="34"/>
      <c r="F95" s="35"/>
      <c r="G95" s="35"/>
      <c r="H95" s="36"/>
      <c r="I95" s="39"/>
      <c r="J95" s="39"/>
      <c r="K95" s="39"/>
      <c r="L95" s="39"/>
      <c r="M95" s="39"/>
      <c r="N95" s="39"/>
      <c r="O95" s="33"/>
      <c r="P95" s="1"/>
    </row>
    <row r="96" spans="1:16" ht="15.75" thickBot="1">
      <c r="A96" s="37" t="s">
        <v>32</v>
      </c>
      <c r="B96" s="37">
        <v>160</v>
      </c>
      <c r="C96" s="37">
        <v>231</v>
      </c>
      <c r="D96" s="2">
        <v>1</v>
      </c>
      <c r="E96" s="2">
        <v>37.4</v>
      </c>
      <c r="F96" s="2">
        <v>18.600000000000001</v>
      </c>
      <c r="G96" s="2">
        <v>39</v>
      </c>
      <c r="H96" s="2">
        <v>224</v>
      </c>
      <c r="I96" s="37">
        <v>230</v>
      </c>
      <c r="J96" s="37">
        <v>231</v>
      </c>
      <c r="K96" s="37">
        <v>229</v>
      </c>
      <c r="L96" s="37">
        <v>400</v>
      </c>
      <c r="M96" s="37">
        <v>398</v>
      </c>
      <c r="N96" s="37">
        <v>397</v>
      </c>
      <c r="O96" s="31">
        <v>43088.824999999997</v>
      </c>
      <c r="P96" s="1" t="s">
        <v>99</v>
      </c>
    </row>
    <row r="97" spans="1:16" ht="15.75" thickBot="1">
      <c r="A97" s="38"/>
      <c r="B97" s="38"/>
      <c r="C97" s="38"/>
      <c r="D97" s="2">
        <v>2</v>
      </c>
      <c r="E97" s="2">
        <v>94.2</v>
      </c>
      <c r="F97" s="2">
        <v>125</v>
      </c>
      <c r="G97" s="2">
        <v>83.4</v>
      </c>
      <c r="H97" s="2">
        <v>221</v>
      </c>
      <c r="I97" s="38"/>
      <c r="J97" s="38"/>
      <c r="K97" s="38"/>
      <c r="L97" s="38"/>
      <c r="M97" s="38"/>
      <c r="N97" s="38"/>
      <c r="O97" s="32"/>
      <c r="P97" s="1" t="s">
        <v>100</v>
      </c>
    </row>
    <row r="98" spans="1:16" ht="15.75" thickBot="1">
      <c r="A98" s="38"/>
      <c r="B98" s="38"/>
      <c r="C98" s="38"/>
      <c r="D98" s="2">
        <v>3</v>
      </c>
      <c r="E98" s="2">
        <v>44</v>
      </c>
      <c r="F98" s="2">
        <v>47.7</v>
      </c>
      <c r="G98" s="2">
        <v>45</v>
      </c>
      <c r="H98" s="2">
        <v>213</v>
      </c>
      <c r="I98" s="38"/>
      <c r="J98" s="38"/>
      <c r="K98" s="38"/>
      <c r="L98" s="38"/>
      <c r="M98" s="38"/>
      <c r="N98" s="38"/>
      <c r="O98" s="32"/>
      <c r="P98" s="1" t="s">
        <v>101</v>
      </c>
    </row>
    <row r="99" spans="1:16" ht="15.75" thickBot="1">
      <c r="A99" s="38"/>
      <c r="B99" s="38"/>
      <c r="C99" s="38"/>
      <c r="D99" s="2" t="s">
        <v>16</v>
      </c>
      <c r="E99" s="2">
        <f>SUM(E96:E98)</f>
        <v>175.6</v>
      </c>
      <c r="F99" s="2">
        <f>SUM(F96:F98)</f>
        <v>191.3</v>
      </c>
      <c r="G99" s="2">
        <f>SUM(G96:G98)</f>
        <v>167.4</v>
      </c>
      <c r="H99" s="2"/>
      <c r="I99" s="38"/>
      <c r="J99" s="38"/>
      <c r="K99" s="38"/>
      <c r="L99" s="38"/>
      <c r="M99" s="38"/>
      <c r="N99" s="38"/>
      <c r="O99" s="32"/>
      <c r="P99" s="1"/>
    </row>
    <row r="100" spans="1:16" ht="15.75" thickBot="1">
      <c r="A100" s="39"/>
      <c r="B100" s="39"/>
      <c r="C100" s="39"/>
      <c r="D100" s="2"/>
      <c r="E100" s="34"/>
      <c r="F100" s="35"/>
      <c r="G100" s="35"/>
      <c r="H100" s="36"/>
      <c r="I100" s="39"/>
      <c r="J100" s="39"/>
      <c r="K100" s="39"/>
      <c r="L100" s="39"/>
      <c r="M100" s="39"/>
      <c r="N100" s="39"/>
      <c r="O100" s="33"/>
      <c r="P100" s="1"/>
    </row>
    <row r="101" spans="1:16" ht="15.75" thickBot="1">
      <c r="A101" s="37" t="s">
        <v>33</v>
      </c>
      <c r="B101" s="37" t="s">
        <v>34</v>
      </c>
      <c r="C101" s="37">
        <v>231</v>
      </c>
      <c r="D101" s="2">
        <v>1</v>
      </c>
      <c r="E101" s="2">
        <v>11.3</v>
      </c>
      <c r="F101" s="2">
        <v>20.3</v>
      </c>
      <c r="G101" s="2">
        <v>35</v>
      </c>
      <c r="H101" s="2"/>
      <c r="I101" s="37">
        <v>234</v>
      </c>
      <c r="J101" s="37">
        <v>235</v>
      </c>
      <c r="K101" s="37">
        <v>229</v>
      </c>
      <c r="L101" s="37">
        <v>403</v>
      </c>
      <c r="M101" s="37">
        <v>406</v>
      </c>
      <c r="N101" s="37">
        <v>406</v>
      </c>
      <c r="O101" s="31">
        <v>43087.479166666664</v>
      </c>
      <c r="P101" s="1" t="s">
        <v>98</v>
      </c>
    </row>
    <row r="102" spans="1:16" ht="15.75" thickBot="1">
      <c r="A102" s="38"/>
      <c r="B102" s="38"/>
      <c r="C102" s="38"/>
      <c r="D102" s="2">
        <v>2</v>
      </c>
      <c r="E102" s="2">
        <v>29.5</v>
      </c>
      <c r="F102" s="2">
        <v>28.8</v>
      </c>
      <c r="G102" s="2">
        <v>30.8</v>
      </c>
      <c r="H102" s="2"/>
      <c r="I102" s="38"/>
      <c r="J102" s="38"/>
      <c r="K102" s="38"/>
      <c r="L102" s="38"/>
      <c r="M102" s="38"/>
      <c r="N102" s="38"/>
      <c r="O102" s="32"/>
      <c r="P102" s="1" t="s">
        <v>81</v>
      </c>
    </row>
    <row r="103" spans="1:16" ht="15.75" thickBot="1">
      <c r="A103" s="38"/>
      <c r="B103" s="38"/>
      <c r="C103" s="38"/>
      <c r="D103" s="2" t="s">
        <v>16</v>
      </c>
      <c r="E103" s="2">
        <f>SUM(E101:E102)</f>
        <v>40.799999999999997</v>
      </c>
      <c r="F103" s="2">
        <f>SUM(F101:F102)</f>
        <v>49.1</v>
      </c>
      <c r="G103" s="2">
        <f>SUM(G101:G102)</f>
        <v>65.8</v>
      </c>
      <c r="H103" s="2"/>
      <c r="I103" s="38"/>
      <c r="J103" s="38"/>
      <c r="K103" s="38"/>
      <c r="L103" s="38"/>
      <c r="M103" s="38"/>
      <c r="N103" s="38"/>
      <c r="O103" s="32"/>
      <c r="P103" s="1"/>
    </row>
    <row r="104" spans="1:16" ht="15.75" thickBot="1">
      <c r="A104" s="39"/>
      <c r="B104" s="39"/>
      <c r="C104" s="39"/>
      <c r="D104" s="2"/>
      <c r="E104" s="34"/>
      <c r="F104" s="35"/>
      <c r="G104" s="35"/>
      <c r="H104" s="36"/>
      <c r="I104" s="39"/>
      <c r="J104" s="39"/>
      <c r="K104" s="39"/>
      <c r="L104" s="39"/>
      <c r="M104" s="39"/>
      <c r="N104" s="39"/>
      <c r="O104" s="33"/>
      <c r="P104" s="1"/>
    </row>
    <row r="105" spans="1:16" ht="15.75" thickBot="1">
      <c r="A105" s="37" t="s">
        <v>35</v>
      </c>
      <c r="B105" s="37">
        <v>250</v>
      </c>
      <c r="C105" s="37">
        <v>361</v>
      </c>
      <c r="D105" s="2">
        <v>1</v>
      </c>
      <c r="E105" s="2">
        <v>29.5</v>
      </c>
      <c r="F105" s="2">
        <v>42.3</v>
      </c>
      <c r="G105" s="2">
        <v>36.4</v>
      </c>
      <c r="H105" s="2">
        <v>219</v>
      </c>
      <c r="I105" s="37">
        <v>221</v>
      </c>
      <c r="J105" s="37">
        <v>225</v>
      </c>
      <c r="K105" s="37">
        <v>221</v>
      </c>
      <c r="L105" s="37">
        <v>389</v>
      </c>
      <c r="M105" s="37">
        <v>389</v>
      </c>
      <c r="N105" s="37">
        <v>385</v>
      </c>
      <c r="O105" s="31">
        <v>43088.799305555556</v>
      </c>
    </row>
    <row r="106" spans="1:16" ht="15.75" thickBot="1">
      <c r="A106" s="38"/>
      <c r="B106" s="38"/>
      <c r="C106" s="38"/>
      <c r="D106" s="2">
        <v>2</v>
      </c>
      <c r="E106" s="2">
        <v>13.4</v>
      </c>
      <c r="F106" s="2">
        <v>33.299999999999997</v>
      </c>
      <c r="G106" s="2">
        <v>23.5</v>
      </c>
      <c r="H106" s="2">
        <v>220</v>
      </c>
      <c r="I106" s="38"/>
      <c r="J106" s="38"/>
      <c r="K106" s="38"/>
      <c r="L106" s="38"/>
      <c r="M106" s="38"/>
      <c r="N106" s="38"/>
      <c r="O106" s="32"/>
    </row>
    <row r="107" spans="1:16" ht="15.75" thickBot="1">
      <c r="A107" s="38"/>
      <c r="B107" s="38"/>
      <c r="C107" s="38"/>
      <c r="D107" s="2">
        <v>3</v>
      </c>
      <c r="E107" s="2">
        <v>48.5</v>
      </c>
      <c r="F107" s="2">
        <v>43</v>
      </c>
      <c r="G107" s="2">
        <v>50.5</v>
      </c>
      <c r="H107" s="2">
        <v>217</v>
      </c>
      <c r="I107" s="38"/>
      <c r="J107" s="38"/>
      <c r="K107" s="38"/>
      <c r="L107" s="38"/>
      <c r="M107" s="38"/>
      <c r="N107" s="38"/>
      <c r="O107" s="32"/>
      <c r="P107" s="1"/>
    </row>
    <row r="108" spans="1:16" ht="15.75" thickBot="1">
      <c r="A108" s="38"/>
      <c r="B108" s="38"/>
      <c r="C108" s="38"/>
      <c r="D108" s="2" t="s">
        <v>16</v>
      </c>
      <c r="E108" s="2">
        <f>SUM(E105:E107)</f>
        <v>91.4</v>
      </c>
      <c r="F108" s="2">
        <f>SUM(F105:F107)</f>
        <v>118.6</v>
      </c>
      <c r="G108" s="2">
        <f>SUM(G105:G107)</f>
        <v>110.4</v>
      </c>
      <c r="H108" s="2"/>
      <c r="I108" s="38"/>
      <c r="J108" s="38"/>
      <c r="K108" s="38"/>
      <c r="L108" s="38"/>
      <c r="M108" s="38"/>
      <c r="N108" s="38"/>
      <c r="O108" s="32"/>
      <c r="P108" s="1"/>
    </row>
    <row r="109" spans="1:16" ht="15.75" thickBot="1">
      <c r="A109" s="39"/>
      <c r="B109" s="39"/>
      <c r="C109" s="39"/>
      <c r="D109" s="2"/>
      <c r="E109" s="34"/>
      <c r="F109" s="35"/>
      <c r="G109" s="35"/>
      <c r="H109" s="36"/>
      <c r="I109" s="39"/>
      <c r="J109" s="39"/>
      <c r="K109" s="39"/>
      <c r="L109" s="39"/>
      <c r="M109" s="39"/>
      <c r="N109" s="39"/>
      <c r="O109" s="33"/>
      <c r="P109" s="1"/>
    </row>
    <row r="110" spans="1:16" ht="15.75" thickBot="1">
      <c r="A110" s="37" t="s">
        <v>36</v>
      </c>
      <c r="B110" s="37">
        <v>160</v>
      </c>
      <c r="C110" s="37">
        <v>231</v>
      </c>
      <c r="D110" s="2">
        <v>1</v>
      </c>
      <c r="E110" s="2">
        <v>25.9</v>
      </c>
      <c r="F110" s="2">
        <v>45.7</v>
      </c>
      <c r="G110" s="2">
        <v>34.299999999999997</v>
      </c>
      <c r="H110" s="2">
        <v>246</v>
      </c>
      <c r="I110" s="37">
        <v>243</v>
      </c>
      <c r="J110" s="37">
        <v>242</v>
      </c>
      <c r="K110" s="37">
        <v>232</v>
      </c>
      <c r="L110" s="37">
        <v>419</v>
      </c>
      <c r="M110" s="37">
        <v>414</v>
      </c>
      <c r="N110" s="37">
        <v>415</v>
      </c>
      <c r="O110" s="31">
        <v>43088.865277777775</v>
      </c>
      <c r="P110" s="8" t="s">
        <v>102</v>
      </c>
    </row>
    <row r="111" spans="1:16" ht="15.75" thickBot="1">
      <c r="A111" s="38"/>
      <c r="B111" s="38"/>
      <c r="C111" s="38"/>
      <c r="D111" s="2" t="s">
        <v>16</v>
      </c>
      <c r="E111" s="2">
        <v>25.9</v>
      </c>
      <c r="F111" s="2">
        <v>45.7</v>
      </c>
      <c r="G111" s="2">
        <v>34.299999999999997</v>
      </c>
      <c r="H111" s="2"/>
      <c r="I111" s="38"/>
      <c r="J111" s="38"/>
      <c r="K111" s="38"/>
      <c r="L111" s="38"/>
      <c r="M111" s="38"/>
      <c r="N111" s="38"/>
      <c r="O111" s="32"/>
      <c r="P111" s="1"/>
    </row>
    <row r="112" spans="1:16" ht="15.75" thickBot="1">
      <c r="A112" s="39"/>
      <c r="B112" s="39"/>
      <c r="C112" s="39"/>
      <c r="D112" s="2"/>
      <c r="E112" s="34"/>
      <c r="F112" s="35"/>
      <c r="G112" s="35"/>
      <c r="H112" s="36"/>
      <c r="I112" s="39"/>
      <c r="J112" s="39"/>
      <c r="K112" s="39"/>
      <c r="L112" s="39"/>
      <c r="M112" s="39"/>
      <c r="N112" s="39"/>
      <c r="O112" s="33"/>
      <c r="P112" s="1"/>
    </row>
    <row r="113" spans="1:16" ht="15.75" thickBot="1">
      <c r="A113" s="37" t="s">
        <v>37</v>
      </c>
      <c r="B113" s="37">
        <v>160</v>
      </c>
      <c r="C113" s="37">
        <v>231</v>
      </c>
      <c r="D113" s="2">
        <v>1</v>
      </c>
      <c r="E113" s="2">
        <v>27.6</v>
      </c>
      <c r="F113" s="2">
        <v>37.1</v>
      </c>
      <c r="G113" s="2">
        <v>33.9</v>
      </c>
      <c r="H113" s="2">
        <v>222</v>
      </c>
      <c r="I113" s="37">
        <v>239</v>
      </c>
      <c r="J113" s="37">
        <v>236</v>
      </c>
      <c r="K113" s="37">
        <v>237</v>
      </c>
      <c r="L113" s="37">
        <v>409</v>
      </c>
      <c r="M113" s="37">
        <v>412</v>
      </c>
      <c r="N113" s="37">
        <v>411</v>
      </c>
      <c r="O113" s="31">
        <v>43088.850694444445</v>
      </c>
      <c r="P113" s="1"/>
    </row>
    <row r="114" spans="1:16" ht="15.75" thickBot="1">
      <c r="A114" s="38"/>
      <c r="B114" s="38"/>
      <c r="C114" s="38"/>
      <c r="D114" s="2" t="s">
        <v>16</v>
      </c>
      <c r="E114" s="2">
        <v>27.6</v>
      </c>
      <c r="F114" s="2">
        <v>37.1</v>
      </c>
      <c r="G114" s="2">
        <v>33.9</v>
      </c>
      <c r="H114" s="2"/>
      <c r="I114" s="38"/>
      <c r="J114" s="38"/>
      <c r="K114" s="38"/>
      <c r="L114" s="38"/>
      <c r="M114" s="38"/>
      <c r="N114" s="38"/>
      <c r="O114" s="32"/>
      <c r="P114" s="1"/>
    </row>
    <row r="115" spans="1:16" ht="15.75" thickBot="1">
      <c r="A115" s="39"/>
      <c r="B115" s="39"/>
      <c r="C115" s="39"/>
      <c r="D115" s="2"/>
      <c r="E115" s="34"/>
      <c r="F115" s="35"/>
      <c r="G115" s="35"/>
      <c r="H115" s="36"/>
      <c r="I115" s="39"/>
      <c r="J115" s="39"/>
      <c r="K115" s="39"/>
      <c r="L115" s="39"/>
      <c r="M115" s="39"/>
      <c r="N115" s="39"/>
      <c r="O115" s="33"/>
      <c r="P115" s="1"/>
    </row>
    <row r="116" spans="1:16" ht="15.75" thickBot="1">
      <c r="A116" s="37" t="s">
        <v>38</v>
      </c>
      <c r="B116" s="37">
        <v>250</v>
      </c>
      <c r="C116" s="37">
        <v>361</v>
      </c>
      <c r="D116" s="2">
        <v>1</v>
      </c>
      <c r="E116" s="2">
        <v>15.1</v>
      </c>
      <c r="F116" s="2">
        <v>22</v>
      </c>
      <c r="G116" s="2">
        <v>45.3</v>
      </c>
      <c r="H116" s="2"/>
      <c r="I116" s="37">
        <v>227</v>
      </c>
      <c r="J116" s="37">
        <v>222</v>
      </c>
      <c r="K116" s="37">
        <v>214</v>
      </c>
      <c r="L116" s="37">
        <v>388</v>
      </c>
      <c r="M116" s="37">
        <v>385</v>
      </c>
      <c r="N116" s="37">
        <v>384</v>
      </c>
      <c r="O116" s="31">
        <v>43088.431250000001</v>
      </c>
      <c r="P116" s="1"/>
    </row>
    <row r="117" spans="1:16" ht="15.75" thickBot="1">
      <c r="A117" s="38"/>
      <c r="B117" s="38"/>
      <c r="C117" s="38"/>
      <c r="D117" s="2">
        <v>2</v>
      </c>
      <c r="E117" s="2">
        <v>50</v>
      </c>
      <c r="F117" s="2">
        <v>23.6</v>
      </c>
      <c r="G117" s="2">
        <v>62</v>
      </c>
      <c r="H117" s="2"/>
      <c r="I117" s="38"/>
      <c r="J117" s="38"/>
      <c r="K117" s="38"/>
      <c r="L117" s="38"/>
      <c r="M117" s="38"/>
      <c r="N117" s="38"/>
      <c r="O117" s="32"/>
      <c r="P117" s="1"/>
    </row>
    <row r="118" spans="1:16" ht="15.75" thickBot="1">
      <c r="A118" s="38"/>
      <c r="B118" s="38"/>
      <c r="C118" s="38"/>
      <c r="D118" s="2">
        <v>3</v>
      </c>
      <c r="E118" s="2">
        <v>32.5</v>
      </c>
      <c r="F118" s="2">
        <v>64</v>
      </c>
      <c r="G118" s="2">
        <v>41</v>
      </c>
      <c r="H118" s="2"/>
      <c r="I118" s="38"/>
      <c r="J118" s="38"/>
      <c r="K118" s="38"/>
      <c r="L118" s="38"/>
      <c r="M118" s="38"/>
      <c r="N118" s="38"/>
      <c r="O118" s="32"/>
      <c r="P118" s="1"/>
    </row>
    <row r="119" spans="1:16" ht="15.75" thickBot="1">
      <c r="A119" s="38"/>
      <c r="B119" s="38"/>
      <c r="C119" s="38"/>
      <c r="D119" s="2">
        <v>4</v>
      </c>
      <c r="E119" s="2">
        <v>8</v>
      </c>
      <c r="F119" s="2">
        <v>6.5</v>
      </c>
      <c r="G119" s="2">
        <v>3</v>
      </c>
      <c r="H119" s="2"/>
      <c r="I119" s="38"/>
      <c r="J119" s="38"/>
      <c r="K119" s="38"/>
      <c r="L119" s="38"/>
      <c r="M119" s="38"/>
      <c r="N119" s="38"/>
      <c r="O119" s="32"/>
      <c r="P119" s="1"/>
    </row>
    <row r="120" spans="1:16" ht="15.75" thickBot="1">
      <c r="A120" s="38"/>
      <c r="B120" s="38"/>
      <c r="C120" s="38"/>
      <c r="D120" s="2">
        <v>5</v>
      </c>
      <c r="E120" s="2">
        <v>50</v>
      </c>
      <c r="F120" s="2">
        <v>29</v>
      </c>
      <c r="G120" s="2">
        <v>42</v>
      </c>
      <c r="H120" s="2"/>
      <c r="I120" s="38"/>
      <c r="J120" s="38"/>
      <c r="K120" s="38"/>
      <c r="L120" s="38"/>
      <c r="M120" s="38"/>
      <c r="N120" s="38"/>
      <c r="O120" s="32"/>
      <c r="P120" s="1"/>
    </row>
    <row r="121" spans="1:16" ht="15.75" thickBot="1">
      <c r="A121" s="38"/>
      <c r="B121" s="38"/>
      <c r="C121" s="38"/>
      <c r="D121" s="2" t="s">
        <v>16</v>
      </c>
      <c r="E121" s="2">
        <f>SUM(E116:E120)</f>
        <v>155.6</v>
      </c>
      <c r="F121" s="2">
        <f>SUM(F116:F120)</f>
        <v>145.1</v>
      </c>
      <c r="G121" s="2">
        <f>SUM(G116:G120)</f>
        <v>193.3</v>
      </c>
      <c r="H121" s="2"/>
      <c r="I121" s="38"/>
      <c r="J121" s="38"/>
      <c r="K121" s="38"/>
      <c r="L121" s="38"/>
      <c r="M121" s="38"/>
      <c r="N121" s="38"/>
      <c r="O121" s="32"/>
      <c r="P121" s="1"/>
    </row>
    <row r="122" spans="1:16" ht="15.75" thickBot="1">
      <c r="A122" s="39"/>
      <c r="B122" s="39"/>
      <c r="C122" s="39"/>
      <c r="D122" s="2"/>
      <c r="E122" s="34"/>
      <c r="F122" s="35"/>
      <c r="G122" s="35"/>
      <c r="H122" s="36"/>
      <c r="I122" s="39"/>
      <c r="J122" s="39"/>
      <c r="K122" s="39"/>
      <c r="L122" s="39"/>
      <c r="M122" s="39"/>
      <c r="N122" s="39"/>
      <c r="O122" s="33"/>
      <c r="P122" s="1"/>
    </row>
    <row r="123" spans="1:16" ht="15.75" thickBot="1">
      <c r="A123" s="37" t="s">
        <v>39</v>
      </c>
      <c r="B123" s="37">
        <v>250</v>
      </c>
      <c r="C123" s="37">
        <v>361</v>
      </c>
      <c r="D123" s="2">
        <v>1</v>
      </c>
      <c r="E123" s="2">
        <v>18.600000000000001</v>
      </c>
      <c r="F123" s="2">
        <v>38.799999999999997</v>
      </c>
      <c r="G123" s="2">
        <v>7</v>
      </c>
      <c r="H123" s="2">
        <v>228</v>
      </c>
      <c r="I123" s="37">
        <v>231</v>
      </c>
      <c r="J123" s="37">
        <v>235</v>
      </c>
      <c r="K123" s="37">
        <v>237</v>
      </c>
      <c r="L123" s="37">
        <v>408</v>
      </c>
      <c r="M123" s="37">
        <v>413</v>
      </c>
      <c r="N123" s="37">
        <v>408</v>
      </c>
      <c r="O123" s="31">
        <v>43090.813194444447</v>
      </c>
      <c r="P123" s="1"/>
    </row>
    <row r="124" spans="1:16" ht="15.75" thickBot="1">
      <c r="A124" s="38"/>
      <c r="B124" s="38"/>
      <c r="C124" s="38"/>
      <c r="D124" s="2">
        <v>2</v>
      </c>
      <c r="E124" s="2">
        <v>15.8</v>
      </c>
      <c r="F124" s="2">
        <v>1.6</v>
      </c>
      <c r="G124" s="2">
        <v>8.3000000000000007</v>
      </c>
      <c r="H124" s="2">
        <v>227</v>
      </c>
      <c r="I124" s="38"/>
      <c r="J124" s="38"/>
      <c r="K124" s="38"/>
      <c r="L124" s="38"/>
      <c r="M124" s="38"/>
      <c r="N124" s="38"/>
      <c r="O124" s="32"/>
      <c r="P124" s="1"/>
    </row>
    <row r="125" spans="1:16" ht="15.75" thickBot="1">
      <c r="A125" s="38"/>
      <c r="B125" s="38"/>
      <c r="C125" s="38"/>
      <c r="D125" s="2">
        <v>3</v>
      </c>
      <c r="E125" s="2">
        <v>14.1</v>
      </c>
      <c r="F125" s="2">
        <v>18.8</v>
      </c>
      <c r="G125" s="2">
        <v>8.1999999999999993</v>
      </c>
      <c r="H125" s="2">
        <v>219</v>
      </c>
      <c r="I125" s="38"/>
      <c r="J125" s="38"/>
      <c r="K125" s="38"/>
      <c r="L125" s="38"/>
      <c r="M125" s="38"/>
      <c r="N125" s="38"/>
      <c r="O125" s="32"/>
      <c r="P125" s="1"/>
    </row>
    <row r="126" spans="1:16" ht="15.75" thickBot="1">
      <c r="A126" s="38"/>
      <c r="B126" s="38"/>
      <c r="C126" s="38"/>
      <c r="D126" s="2">
        <v>4</v>
      </c>
      <c r="E126" s="2">
        <v>0</v>
      </c>
      <c r="F126" s="2">
        <v>1.5</v>
      </c>
      <c r="G126" s="2">
        <v>9.8000000000000007</v>
      </c>
      <c r="H126" s="2">
        <v>230</v>
      </c>
      <c r="I126" s="38"/>
      <c r="J126" s="38"/>
      <c r="K126" s="38"/>
      <c r="L126" s="38"/>
      <c r="M126" s="38"/>
      <c r="N126" s="38"/>
      <c r="O126" s="32"/>
      <c r="P126" s="1"/>
    </row>
    <row r="127" spans="1:16" ht="15.75" thickBot="1">
      <c r="A127" s="38"/>
      <c r="B127" s="38"/>
      <c r="C127" s="38"/>
      <c r="D127" s="2" t="s">
        <v>16</v>
      </c>
      <c r="E127" s="2">
        <f>SUM(E123:E126)</f>
        <v>48.500000000000007</v>
      </c>
      <c r="F127" s="2">
        <f>SUM(F123:F126)</f>
        <v>60.7</v>
      </c>
      <c r="G127" s="2">
        <f>SUM(G123:G126)</f>
        <v>33.299999999999997</v>
      </c>
      <c r="H127" s="2"/>
      <c r="I127" s="38"/>
      <c r="J127" s="38"/>
      <c r="K127" s="38"/>
      <c r="L127" s="38"/>
      <c r="M127" s="38"/>
      <c r="N127" s="38"/>
      <c r="O127" s="32"/>
      <c r="P127" s="1"/>
    </row>
    <row r="128" spans="1:16" ht="15.75" thickBot="1">
      <c r="A128" s="39"/>
      <c r="B128" s="39"/>
      <c r="C128" s="39"/>
      <c r="D128" s="2"/>
      <c r="E128" s="34"/>
      <c r="F128" s="35"/>
      <c r="G128" s="35"/>
      <c r="H128" s="36"/>
      <c r="I128" s="39"/>
      <c r="J128" s="39"/>
      <c r="K128" s="39"/>
      <c r="L128" s="39"/>
      <c r="M128" s="39"/>
      <c r="N128" s="39"/>
      <c r="O128" s="33"/>
      <c r="P128" s="1"/>
    </row>
    <row r="129" spans="1:16" ht="15.75" thickBot="1">
      <c r="A129" s="37" t="s">
        <v>40</v>
      </c>
      <c r="B129" s="37">
        <v>160</v>
      </c>
      <c r="C129" s="37">
        <v>231</v>
      </c>
      <c r="D129" s="2">
        <v>1</v>
      </c>
      <c r="E129" s="2">
        <v>51.7</v>
      </c>
      <c r="F129" s="2">
        <v>40.799999999999997</v>
      </c>
      <c r="G129" s="2">
        <v>75.8</v>
      </c>
      <c r="H129" s="2">
        <v>221</v>
      </c>
      <c r="I129" s="37">
        <v>226</v>
      </c>
      <c r="J129" s="37">
        <v>229</v>
      </c>
      <c r="K129" s="37">
        <v>223</v>
      </c>
      <c r="L129" s="37">
        <v>396</v>
      </c>
      <c r="M129" s="37">
        <v>393</v>
      </c>
      <c r="N129" s="37">
        <v>391</v>
      </c>
      <c r="O129" s="31">
        <v>43090.831250000003</v>
      </c>
      <c r="P129" s="1"/>
    </row>
    <row r="130" spans="1:16" ht="15.75" thickBot="1">
      <c r="A130" s="38"/>
      <c r="B130" s="38"/>
      <c r="C130" s="38"/>
      <c r="D130" s="2">
        <v>2</v>
      </c>
      <c r="E130" s="2">
        <v>23</v>
      </c>
      <c r="F130" s="2">
        <v>24.6</v>
      </c>
      <c r="G130" s="2">
        <v>16.899999999999999</v>
      </c>
      <c r="H130" s="2">
        <v>213</v>
      </c>
      <c r="I130" s="38"/>
      <c r="J130" s="38"/>
      <c r="K130" s="38"/>
      <c r="L130" s="38"/>
      <c r="M130" s="38"/>
      <c r="N130" s="38"/>
      <c r="O130" s="32"/>
      <c r="P130" s="1"/>
    </row>
    <row r="131" spans="1:16" ht="15.75" thickBot="1">
      <c r="A131" s="38"/>
      <c r="B131" s="38"/>
      <c r="C131" s="38"/>
      <c r="D131" s="2" t="s">
        <v>16</v>
      </c>
      <c r="E131" s="2">
        <f>SUM(E129:E130)</f>
        <v>74.7</v>
      </c>
      <c r="F131" s="2">
        <f>SUM(F129:F130)</f>
        <v>65.400000000000006</v>
      </c>
      <c r="G131" s="2">
        <f>SUM(G129:G130)</f>
        <v>92.699999999999989</v>
      </c>
      <c r="H131" s="2"/>
      <c r="I131" s="38"/>
      <c r="J131" s="38"/>
      <c r="K131" s="38"/>
      <c r="L131" s="38"/>
      <c r="M131" s="38"/>
      <c r="N131" s="38"/>
      <c r="O131" s="32"/>
      <c r="P131" s="1"/>
    </row>
    <row r="132" spans="1:16" ht="15.75" thickBot="1">
      <c r="A132" s="39"/>
      <c r="B132" s="39"/>
      <c r="C132" s="39"/>
      <c r="D132" s="2"/>
      <c r="E132" s="34"/>
      <c r="F132" s="35"/>
      <c r="G132" s="35"/>
      <c r="H132" s="36"/>
      <c r="I132" s="39"/>
      <c r="J132" s="39"/>
      <c r="K132" s="39"/>
      <c r="L132" s="39"/>
      <c r="M132" s="39"/>
      <c r="N132" s="39"/>
      <c r="O132" s="33"/>
      <c r="P132" s="1"/>
    </row>
    <row r="133" spans="1:16" ht="15.75" thickBot="1">
      <c r="A133" s="37" t="s">
        <v>41</v>
      </c>
      <c r="B133" s="37">
        <v>100</v>
      </c>
      <c r="C133" s="37">
        <v>144</v>
      </c>
      <c r="D133" s="2">
        <v>1</v>
      </c>
      <c r="E133" s="2">
        <v>63.9</v>
      </c>
      <c r="F133" s="2">
        <v>83</v>
      </c>
      <c r="G133" s="15">
        <v>72</v>
      </c>
      <c r="H133" s="16"/>
      <c r="I133" s="52">
        <v>229</v>
      </c>
      <c r="J133" s="37">
        <v>227</v>
      </c>
      <c r="K133" s="37">
        <v>220</v>
      </c>
      <c r="L133" s="37">
        <v>393</v>
      </c>
      <c r="M133" s="37">
        <v>395</v>
      </c>
      <c r="N133" s="37">
        <v>390</v>
      </c>
      <c r="O133" s="31">
        <v>43088.59375</v>
      </c>
      <c r="P133" s="1"/>
    </row>
    <row r="134" spans="1:16" ht="15.75" thickBot="1">
      <c r="A134" s="38"/>
      <c r="B134" s="38"/>
      <c r="C134" s="38"/>
      <c r="D134" s="2">
        <v>2</v>
      </c>
      <c r="E134" s="2">
        <v>22</v>
      </c>
      <c r="F134" s="2">
        <v>0.3</v>
      </c>
      <c r="G134" s="15">
        <v>26</v>
      </c>
      <c r="H134" s="16"/>
      <c r="I134" s="59"/>
      <c r="J134" s="38"/>
      <c r="K134" s="38"/>
      <c r="L134" s="38"/>
      <c r="M134" s="38"/>
      <c r="N134" s="38"/>
      <c r="O134" s="32"/>
      <c r="P134" s="1"/>
    </row>
    <row r="135" spans="1:16" ht="15.75" thickBot="1">
      <c r="A135" s="38"/>
      <c r="B135" s="38"/>
      <c r="C135" s="38"/>
      <c r="D135" s="2" t="s">
        <v>16</v>
      </c>
      <c r="E135" s="2">
        <f>SUM(E133:E134)</f>
        <v>85.9</v>
      </c>
      <c r="F135" s="2">
        <f>SUM(F133:F134)</f>
        <v>83.3</v>
      </c>
      <c r="G135" s="2">
        <f>SUM(G133:G134)</f>
        <v>98</v>
      </c>
      <c r="H135" s="2"/>
      <c r="I135" s="38"/>
      <c r="J135" s="38"/>
      <c r="K135" s="38"/>
      <c r="L135" s="38"/>
      <c r="M135" s="38"/>
      <c r="N135" s="38"/>
      <c r="O135" s="32"/>
      <c r="P135" s="1"/>
    </row>
    <row r="136" spans="1:16" ht="15.75" thickBot="1">
      <c r="A136" s="39"/>
      <c r="B136" s="39"/>
      <c r="C136" s="39"/>
      <c r="D136" s="2"/>
      <c r="E136" s="34"/>
      <c r="F136" s="35"/>
      <c r="G136" s="35"/>
      <c r="H136" s="36"/>
      <c r="I136" s="39"/>
      <c r="J136" s="39"/>
      <c r="K136" s="39"/>
      <c r="L136" s="39"/>
      <c r="M136" s="39"/>
      <c r="N136" s="39"/>
      <c r="O136" s="33"/>
      <c r="P136" s="1"/>
    </row>
    <row r="137" spans="1:16" ht="15.75" thickBot="1">
      <c r="A137" s="37" t="s">
        <v>42</v>
      </c>
      <c r="B137" s="37">
        <v>100</v>
      </c>
      <c r="C137" s="37">
        <v>144</v>
      </c>
      <c r="D137" s="2">
        <v>1</v>
      </c>
      <c r="E137" s="2">
        <v>43</v>
      </c>
      <c r="F137" s="2">
        <v>40.5</v>
      </c>
      <c r="G137" s="2">
        <v>94</v>
      </c>
      <c r="H137" s="2">
        <v>218</v>
      </c>
      <c r="I137" s="37">
        <v>228</v>
      </c>
      <c r="J137" s="37">
        <v>229</v>
      </c>
      <c r="K137" s="37">
        <v>224</v>
      </c>
      <c r="L137" s="37">
        <v>400</v>
      </c>
      <c r="M137" s="37">
        <v>396</v>
      </c>
      <c r="N137" s="37">
        <v>393</v>
      </c>
      <c r="O137" s="31">
        <v>43088.59375</v>
      </c>
      <c r="P137" s="1"/>
    </row>
    <row r="138" spans="1:16" ht="15.75" thickBot="1">
      <c r="A138" s="38"/>
      <c r="B138" s="38"/>
      <c r="C138" s="38"/>
      <c r="D138" s="2">
        <v>2</v>
      </c>
      <c r="E138" s="2">
        <v>14</v>
      </c>
      <c r="F138" s="2">
        <v>28.8</v>
      </c>
      <c r="G138" s="2">
        <v>16</v>
      </c>
      <c r="H138" s="2">
        <v>221</v>
      </c>
      <c r="I138" s="38"/>
      <c r="J138" s="38"/>
      <c r="K138" s="38"/>
      <c r="L138" s="38"/>
      <c r="M138" s="38"/>
      <c r="N138" s="38"/>
      <c r="O138" s="32"/>
      <c r="P138" s="1"/>
    </row>
    <row r="139" spans="1:16" ht="15.75" thickBot="1">
      <c r="A139" s="38"/>
      <c r="B139" s="38"/>
      <c r="C139" s="38"/>
      <c r="D139" s="2" t="s">
        <v>16</v>
      </c>
      <c r="E139" s="2">
        <f>SUM(E137:E138)</f>
        <v>57</v>
      </c>
      <c r="F139" s="2">
        <f>SUM(F137:F138)</f>
        <v>69.3</v>
      </c>
      <c r="G139" s="2">
        <f>SUM(G137:G138)</f>
        <v>110</v>
      </c>
      <c r="H139" s="2"/>
      <c r="I139" s="38"/>
      <c r="J139" s="38"/>
      <c r="K139" s="38"/>
      <c r="L139" s="38"/>
      <c r="M139" s="38"/>
      <c r="N139" s="38"/>
      <c r="O139" s="32"/>
      <c r="P139" s="1"/>
    </row>
    <row r="140" spans="1:16" ht="15.75" thickBot="1">
      <c r="A140" s="39"/>
      <c r="B140" s="39"/>
      <c r="C140" s="39"/>
      <c r="D140" s="2"/>
      <c r="E140" s="34"/>
      <c r="F140" s="35"/>
      <c r="G140" s="35"/>
      <c r="H140" s="36"/>
      <c r="I140" s="39"/>
      <c r="J140" s="39"/>
      <c r="K140" s="39"/>
      <c r="L140" s="39"/>
      <c r="M140" s="39"/>
      <c r="N140" s="39"/>
      <c r="O140" s="33"/>
      <c r="P140" s="1"/>
    </row>
    <row r="141" spans="1:16" ht="15.75" thickBot="1">
      <c r="A141" s="37" t="s">
        <v>43</v>
      </c>
      <c r="B141" s="37">
        <v>250</v>
      </c>
      <c r="C141" s="37">
        <v>361</v>
      </c>
      <c r="D141" s="2">
        <v>1</v>
      </c>
      <c r="E141" s="2">
        <v>10.4</v>
      </c>
      <c r="F141" s="2">
        <v>3.3</v>
      </c>
      <c r="G141" s="2">
        <v>2.8</v>
      </c>
      <c r="H141" s="2"/>
      <c r="I141" s="37">
        <v>230</v>
      </c>
      <c r="J141" s="37">
        <v>228</v>
      </c>
      <c r="K141" s="37">
        <v>227</v>
      </c>
      <c r="L141" s="37">
        <v>398</v>
      </c>
      <c r="M141" s="37">
        <v>399</v>
      </c>
      <c r="N141" s="37">
        <v>395</v>
      </c>
      <c r="O141" s="31">
        <v>43087.604166666664</v>
      </c>
      <c r="P141" s="1" t="s">
        <v>103</v>
      </c>
    </row>
    <row r="142" spans="1:16" ht="15.75" thickBot="1">
      <c r="A142" s="38"/>
      <c r="B142" s="38"/>
      <c r="C142" s="38"/>
      <c r="D142" s="2">
        <v>2</v>
      </c>
      <c r="E142" s="2">
        <v>5.0999999999999996</v>
      </c>
      <c r="F142" s="2">
        <v>18.5</v>
      </c>
      <c r="G142" s="2">
        <v>40.9</v>
      </c>
      <c r="H142" s="2"/>
      <c r="I142" s="38"/>
      <c r="J142" s="38"/>
      <c r="K142" s="38"/>
      <c r="L142" s="38"/>
      <c r="M142" s="38"/>
      <c r="N142" s="38"/>
      <c r="O142" s="32"/>
      <c r="P142" s="1" t="s">
        <v>104</v>
      </c>
    </row>
    <row r="143" spans="1:16" ht="15.75" thickBot="1">
      <c r="A143" s="38"/>
      <c r="B143" s="38"/>
      <c r="C143" s="38"/>
      <c r="D143" s="2">
        <v>3</v>
      </c>
      <c r="E143" s="2">
        <v>1.5</v>
      </c>
      <c r="F143" s="2">
        <v>16.2</v>
      </c>
      <c r="G143" s="2">
        <v>23.6</v>
      </c>
      <c r="H143" s="2"/>
      <c r="I143" s="38"/>
      <c r="J143" s="38"/>
      <c r="K143" s="38"/>
      <c r="L143" s="38"/>
      <c r="M143" s="38"/>
      <c r="N143" s="38"/>
      <c r="O143" s="32"/>
      <c r="P143" s="1" t="s">
        <v>105</v>
      </c>
    </row>
    <row r="144" spans="1:16" ht="15.75" thickBot="1">
      <c r="A144" s="38"/>
      <c r="B144" s="38"/>
      <c r="C144" s="38"/>
      <c r="D144" s="2">
        <v>4</v>
      </c>
      <c r="E144" s="2">
        <v>12.3</v>
      </c>
      <c r="F144" s="2">
        <v>2.2000000000000002</v>
      </c>
      <c r="G144" s="2">
        <v>0.8</v>
      </c>
      <c r="H144" s="2"/>
      <c r="I144" s="38"/>
      <c r="J144" s="38"/>
      <c r="K144" s="38"/>
      <c r="L144" s="38"/>
      <c r="M144" s="38"/>
      <c r="N144" s="38"/>
      <c r="O144" s="32"/>
      <c r="P144" s="1" t="s">
        <v>106</v>
      </c>
    </row>
    <row r="145" spans="1:16" ht="15.75" thickBot="1">
      <c r="A145" s="38"/>
      <c r="B145" s="38"/>
      <c r="C145" s="38"/>
      <c r="D145" s="2" t="s">
        <v>16</v>
      </c>
      <c r="E145" s="2">
        <f>SUM(E141:E144)</f>
        <v>29.3</v>
      </c>
      <c r="F145" s="2">
        <f>SUM(F141:F144)</f>
        <v>40.200000000000003</v>
      </c>
      <c r="G145" s="2">
        <f>SUM(G141:G144)</f>
        <v>68.099999999999994</v>
      </c>
      <c r="H145" s="2"/>
      <c r="I145" s="38"/>
      <c r="J145" s="38"/>
      <c r="K145" s="38"/>
      <c r="L145" s="38"/>
      <c r="M145" s="38"/>
      <c r="N145" s="38"/>
      <c r="O145" s="32"/>
      <c r="P145" s="1"/>
    </row>
    <row r="146" spans="1:16" ht="15.75" thickBot="1">
      <c r="A146" s="39"/>
      <c r="B146" s="39"/>
      <c r="C146" s="39"/>
      <c r="D146" s="2"/>
      <c r="E146" s="34"/>
      <c r="F146" s="35"/>
      <c r="G146" s="35"/>
      <c r="H146" s="36"/>
      <c r="I146" s="39"/>
      <c r="J146" s="39"/>
      <c r="K146" s="39"/>
      <c r="L146" s="39"/>
      <c r="M146" s="39"/>
      <c r="N146" s="39"/>
      <c r="O146" s="33"/>
      <c r="P146" s="1"/>
    </row>
    <row r="147" spans="1:16" ht="15.75" thickBot="1">
      <c r="A147" s="37" t="s">
        <v>44</v>
      </c>
      <c r="B147" s="37"/>
      <c r="C147" s="37"/>
      <c r="D147" s="2">
        <v>1</v>
      </c>
      <c r="E147" s="2">
        <v>5</v>
      </c>
      <c r="F147" s="2">
        <v>17.100000000000001</v>
      </c>
      <c r="G147" s="2">
        <v>8.5</v>
      </c>
      <c r="H147" s="2"/>
      <c r="I147" s="37">
        <v>222</v>
      </c>
      <c r="J147" s="37">
        <v>212</v>
      </c>
      <c r="K147" s="37">
        <v>225</v>
      </c>
      <c r="L147" s="37">
        <v>385</v>
      </c>
      <c r="M147" s="37">
        <v>375</v>
      </c>
      <c r="N147" s="37">
        <v>382</v>
      </c>
      <c r="O147" s="31">
        <v>43090.84375</v>
      </c>
      <c r="P147" s="1"/>
    </row>
    <row r="148" spans="1:16" ht="15.75" thickBot="1">
      <c r="A148" s="38"/>
      <c r="B148" s="38"/>
      <c r="C148" s="38"/>
      <c r="D148" s="2" t="s">
        <v>16</v>
      </c>
      <c r="E148" s="2">
        <v>5</v>
      </c>
      <c r="F148" s="2">
        <v>17.100000000000001</v>
      </c>
      <c r="G148" s="2">
        <v>8.5</v>
      </c>
      <c r="H148" s="2"/>
      <c r="I148" s="38"/>
      <c r="J148" s="38"/>
      <c r="K148" s="38"/>
      <c r="L148" s="38"/>
      <c r="M148" s="38"/>
      <c r="N148" s="38"/>
      <c r="O148" s="32"/>
      <c r="P148" s="3" t="s">
        <v>73</v>
      </c>
    </row>
    <row r="149" spans="1:16" ht="15.75" thickBot="1">
      <c r="A149" s="39"/>
      <c r="B149" s="39"/>
      <c r="C149" s="39"/>
      <c r="D149" s="2"/>
      <c r="E149" s="34"/>
      <c r="F149" s="35"/>
      <c r="G149" s="35"/>
      <c r="H149" s="36"/>
      <c r="I149" s="39"/>
      <c r="J149" s="39"/>
      <c r="K149" s="39"/>
      <c r="L149" s="39"/>
      <c r="M149" s="39"/>
      <c r="N149" s="39"/>
      <c r="O149" s="33"/>
      <c r="P149" s="1"/>
    </row>
    <row r="150" spans="1:16" ht="15.75" thickBot="1">
      <c r="A150" s="37" t="s">
        <v>45</v>
      </c>
      <c r="B150" s="37">
        <v>100</v>
      </c>
      <c r="C150" s="37">
        <v>144</v>
      </c>
      <c r="D150" s="2">
        <v>1</v>
      </c>
      <c r="E150" s="2">
        <v>23.6</v>
      </c>
      <c r="F150" s="2">
        <v>21.4</v>
      </c>
      <c r="G150" s="2">
        <v>16.8</v>
      </c>
      <c r="H150" s="2">
        <v>223</v>
      </c>
      <c r="I150" s="37">
        <v>241</v>
      </c>
      <c r="J150" s="37">
        <v>239</v>
      </c>
      <c r="K150" s="37">
        <v>217</v>
      </c>
      <c r="L150" s="37">
        <v>399</v>
      </c>
      <c r="M150" s="37">
        <v>395</v>
      </c>
      <c r="N150" s="37">
        <v>402</v>
      </c>
      <c r="O150" s="31">
        <v>43087.46597222222</v>
      </c>
      <c r="P150" s="1" t="s">
        <v>109</v>
      </c>
    </row>
    <row r="151" spans="1:16" ht="15.75" thickBot="1">
      <c r="A151" s="38"/>
      <c r="B151" s="38"/>
      <c r="C151" s="38"/>
      <c r="D151" s="2">
        <v>2</v>
      </c>
      <c r="E151" s="2">
        <v>18</v>
      </c>
      <c r="F151" s="2">
        <v>48.6</v>
      </c>
      <c r="G151" s="2">
        <v>14.2</v>
      </c>
      <c r="H151" s="2">
        <v>197</v>
      </c>
      <c r="I151" s="38"/>
      <c r="J151" s="38"/>
      <c r="K151" s="38"/>
      <c r="L151" s="38"/>
      <c r="M151" s="38"/>
      <c r="N151" s="38"/>
      <c r="O151" s="32"/>
      <c r="P151" s="1" t="s">
        <v>110</v>
      </c>
    </row>
    <row r="152" spans="1:16" ht="15.75" thickBot="1">
      <c r="A152" s="38"/>
      <c r="B152" s="38"/>
      <c r="C152" s="38"/>
      <c r="D152" s="2">
        <v>3</v>
      </c>
      <c r="E152" s="2">
        <v>15.4</v>
      </c>
      <c r="F152" s="2">
        <v>5</v>
      </c>
      <c r="G152" s="2">
        <v>11.8</v>
      </c>
      <c r="H152" s="2">
        <v>221</v>
      </c>
      <c r="I152" s="38"/>
      <c r="J152" s="38"/>
      <c r="K152" s="38"/>
      <c r="L152" s="38"/>
      <c r="M152" s="38"/>
      <c r="N152" s="38"/>
      <c r="O152" s="32"/>
      <c r="P152" s="1" t="s">
        <v>111</v>
      </c>
    </row>
    <row r="153" spans="1:16" ht="15.75" thickBot="1">
      <c r="A153" s="38"/>
      <c r="B153" s="38"/>
      <c r="C153" s="38"/>
      <c r="D153" s="2" t="s">
        <v>16</v>
      </c>
      <c r="E153" s="2">
        <f>SUM(E150:E152)</f>
        <v>57</v>
      </c>
      <c r="F153" s="2">
        <f>SUM(F150:F152)</f>
        <v>75</v>
      </c>
      <c r="G153" s="2">
        <f>SUM(G150:G152)</f>
        <v>42.8</v>
      </c>
      <c r="H153" s="2"/>
      <c r="I153" s="38"/>
      <c r="J153" s="38"/>
      <c r="K153" s="38"/>
      <c r="L153" s="38"/>
      <c r="M153" s="38"/>
      <c r="N153" s="38"/>
      <c r="O153" s="32"/>
      <c r="P153" s="1"/>
    </row>
    <row r="154" spans="1:16" ht="15.75" thickBot="1">
      <c r="A154" s="39"/>
      <c r="B154" s="39"/>
      <c r="C154" s="39"/>
      <c r="D154" s="2"/>
      <c r="E154" s="34"/>
      <c r="F154" s="35"/>
      <c r="G154" s="35"/>
      <c r="H154" s="36"/>
      <c r="I154" s="39"/>
      <c r="J154" s="39"/>
      <c r="K154" s="39"/>
      <c r="L154" s="39"/>
      <c r="M154" s="39"/>
      <c r="N154" s="39"/>
      <c r="O154" s="33"/>
      <c r="P154" s="1"/>
    </row>
    <row r="155" spans="1:16" ht="15.75" thickBot="1">
      <c r="A155" s="37" t="s">
        <v>46</v>
      </c>
      <c r="B155" s="65">
        <v>160</v>
      </c>
      <c r="C155" s="65">
        <v>231</v>
      </c>
      <c r="D155" s="2">
        <v>1</v>
      </c>
      <c r="E155" s="2">
        <v>48.2</v>
      </c>
      <c r="F155" s="2">
        <v>35.6</v>
      </c>
      <c r="G155" s="2">
        <v>1.6</v>
      </c>
      <c r="H155" s="2">
        <v>235</v>
      </c>
      <c r="I155" s="37">
        <v>236</v>
      </c>
      <c r="J155" s="47">
        <v>237</v>
      </c>
      <c r="K155" s="47">
        <v>238</v>
      </c>
      <c r="L155" s="37">
        <v>413</v>
      </c>
      <c r="M155" s="37">
        <v>415</v>
      </c>
      <c r="N155" s="37">
        <v>412</v>
      </c>
      <c r="O155" s="31">
        <v>43087.480555555558</v>
      </c>
      <c r="P155" s="1" t="s">
        <v>75</v>
      </c>
    </row>
    <row r="156" spans="1:16" ht="15.75" thickBot="1">
      <c r="A156" s="38"/>
      <c r="B156" s="66"/>
      <c r="C156" s="66"/>
      <c r="D156" s="2">
        <v>2</v>
      </c>
      <c r="E156" s="2">
        <v>64.3</v>
      </c>
      <c r="F156" s="2">
        <v>75</v>
      </c>
      <c r="G156" s="2">
        <v>80.2</v>
      </c>
      <c r="H156" s="2">
        <v>209</v>
      </c>
      <c r="I156" s="38"/>
      <c r="J156" s="48"/>
      <c r="K156" s="48"/>
      <c r="L156" s="38"/>
      <c r="M156" s="38"/>
      <c r="N156" s="38"/>
      <c r="O156" s="32"/>
      <c r="P156" s="1" t="s">
        <v>74</v>
      </c>
    </row>
    <row r="157" spans="1:16" ht="15.75" thickBot="1">
      <c r="A157" s="38"/>
      <c r="B157" s="66"/>
      <c r="C157" s="66"/>
      <c r="D157" s="2">
        <v>3</v>
      </c>
      <c r="E157" s="2">
        <v>6.8</v>
      </c>
      <c r="F157" s="2">
        <v>1.2</v>
      </c>
      <c r="G157" s="2">
        <v>3.6</v>
      </c>
      <c r="H157" s="2">
        <v>235</v>
      </c>
      <c r="I157" s="38"/>
      <c r="J157" s="48"/>
      <c r="K157" s="48"/>
      <c r="L157" s="38"/>
      <c r="M157" s="38"/>
      <c r="N157" s="38"/>
      <c r="O157" s="32"/>
      <c r="P157" s="1"/>
    </row>
    <row r="158" spans="1:16" ht="15.75" thickBot="1">
      <c r="A158" s="38"/>
      <c r="B158" s="66"/>
      <c r="C158" s="66"/>
      <c r="D158" s="2" t="s">
        <v>16</v>
      </c>
      <c r="E158" s="2">
        <f>SUM(E155:E157)</f>
        <v>119.3</v>
      </c>
      <c r="F158" s="2">
        <f>SUM(F155:F157)</f>
        <v>111.8</v>
      </c>
      <c r="G158" s="2">
        <f>SUM(G155:G157)</f>
        <v>85.399999999999991</v>
      </c>
      <c r="H158" s="2"/>
      <c r="I158" s="38"/>
      <c r="J158" s="48"/>
      <c r="K158" s="48"/>
      <c r="L158" s="38"/>
      <c r="M158" s="38"/>
      <c r="N158" s="38"/>
      <c r="O158" s="32"/>
      <c r="P158" s="1"/>
    </row>
    <row r="159" spans="1:16" ht="15.75" thickBot="1">
      <c r="A159" s="39"/>
      <c r="B159" s="67"/>
      <c r="C159" s="67"/>
      <c r="D159" s="2"/>
      <c r="E159" s="34"/>
      <c r="F159" s="35"/>
      <c r="G159" s="35"/>
      <c r="H159" s="36"/>
      <c r="I159" s="46"/>
      <c r="J159" s="56"/>
      <c r="K159" s="56"/>
      <c r="L159" s="39"/>
      <c r="M159" s="39"/>
      <c r="N159" s="39"/>
      <c r="O159" s="33"/>
      <c r="P159" s="1"/>
    </row>
    <row r="160" spans="1:16" ht="15.75" thickBot="1">
      <c r="A160" s="37" t="s">
        <v>47</v>
      </c>
      <c r="B160" s="37">
        <v>160</v>
      </c>
      <c r="C160" s="37">
        <v>231</v>
      </c>
      <c r="D160" s="2">
        <v>1</v>
      </c>
      <c r="E160" s="2">
        <v>29</v>
      </c>
      <c r="F160" s="2">
        <v>16</v>
      </c>
      <c r="G160" s="2">
        <v>19</v>
      </c>
      <c r="H160" s="2">
        <v>232</v>
      </c>
      <c r="I160" s="57">
        <v>234</v>
      </c>
      <c r="J160" s="57">
        <v>239</v>
      </c>
      <c r="K160" s="57">
        <v>234</v>
      </c>
      <c r="L160" s="37">
        <v>411</v>
      </c>
      <c r="M160" s="37">
        <v>410</v>
      </c>
      <c r="N160" s="37">
        <v>413</v>
      </c>
      <c r="O160" s="31">
        <v>43087.447916666664</v>
      </c>
      <c r="P160" s="1"/>
    </row>
    <row r="161" spans="1:18" ht="15.75" thickBot="1">
      <c r="A161" s="38"/>
      <c r="B161" s="38"/>
      <c r="C161" s="38"/>
      <c r="D161" s="2" t="s">
        <v>16</v>
      </c>
      <c r="E161" s="2">
        <v>29</v>
      </c>
      <c r="F161" s="2">
        <v>16</v>
      </c>
      <c r="G161" s="2">
        <v>19</v>
      </c>
      <c r="H161" s="2"/>
      <c r="I161" s="38"/>
      <c r="J161" s="38"/>
      <c r="K161" s="38"/>
      <c r="L161" s="38"/>
      <c r="M161" s="38"/>
      <c r="N161" s="38"/>
      <c r="O161" s="32"/>
      <c r="P161" s="1"/>
    </row>
    <row r="162" spans="1:18" ht="15.75" thickBot="1">
      <c r="A162" s="39"/>
      <c r="B162" s="39"/>
      <c r="C162" s="39"/>
      <c r="D162" s="2"/>
      <c r="E162" s="34"/>
      <c r="F162" s="35"/>
      <c r="G162" s="35"/>
      <c r="H162" s="36"/>
      <c r="I162" s="39"/>
      <c r="J162" s="39"/>
      <c r="K162" s="39"/>
      <c r="L162" s="39"/>
      <c r="M162" s="39"/>
      <c r="N162" s="39"/>
      <c r="O162" s="33"/>
      <c r="P162" s="1"/>
    </row>
    <row r="163" spans="1:18" ht="15.75" thickBot="1">
      <c r="A163" s="37" t="s">
        <v>48</v>
      </c>
      <c r="B163" s="65">
        <v>160</v>
      </c>
      <c r="C163" s="65">
        <v>231</v>
      </c>
      <c r="D163" s="2">
        <v>1</v>
      </c>
      <c r="E163" s="2">
        <v>30</v>
      </c>
      <c r="F163" s="2">
        <v>27.9</v>
      </c>
      <c r="G163" s="2">
        <v>27.8</v>
      </c>
      <c r="H163" s="2">
        <v>234</v>
      </c>
      <c r="I163" s="52">
        <v>234</v>
      </c>
      <c r="J163" s="37">
        <v>236</v>
      </c>
      <c r="K163" s="37">
        <v>235</v>
      </c>
      <c r="L163" s="37">
        <v>412</v>
      </c>
      <c r="M163" s="37">
        <v>408</v>
      </c>
      <c r="N163" s="37">
        <v>413</v>
      </c>
      <c r="O163" s="31">
        <v>43087.443055555559</v>
      </c>
      <c r="P163" s="1"/>
    </row>
    <row r="164" spans="1:18" ht="15.75" thickBot="1">
      <c r="A164" s="38"/>
      <c r="B164" s="66"/>
      <c r="C164" s="66"/>
      <c r="D164" s="2" t="s">
        <v>16</v>
      </c>
      <c r="E164" s="2">
        <v>30</v>
      </c>
      <c r="F164" s="2">
        <v>27.9</v>
      </c>
      <c r="G164" s="2">
        <v>27.8</v>
      </c>
      <c r="H164" s="2"/>
      <c r="I164" s="59"/>
      <c r="J164" s="38"/>
      <c r="K164" s="38"/>
      <c r="L164" s="38"/>
      <c r="M164" s="38"/>
      <c r="N164" s="38"/>
      <c r="O164" s="32"/>
      <c r="P164" s="1"/>
    </row>
    <row r="165" spans="1:18" ht="15.75" thickBot="1">
      <c r="A165" s="39"/>
      <c r="B165" s="67"/>
      <c r="C165" s="67"/>
      <c r="D165" s="2"/>
      <c r="E165" s="34"/>
      <c r="F165" s="35"/>
      <c r="G165" s="35"/>
      <c r="H165" s="64"/>
      <c r="I165" s="55"/>
      <c r="J165" s="46"/>
      <c r="K165" s="46"/>
      <c r="L165" s="39"/>
      <c r="M165" s="39"/>
      <c r="N165" s="39"/>
      <c r="O165" s="33"/>
      <c r="P165" s="1"/>
    </row>
    <row r="166" spans="1:18" ht="15.75" thickBot="1">
      <c r="A166" s="37" t="s">
        <v>49</v>
      </c>
      <c r="B166" s="37">
        <v>40</v>
      </c>
      <c r="C166" s="37">
        <v>57.8</v>
      </c>
      <c r="D166" s="2">
        <v>1</v>
      </c>
      <c r="E166" s="2">
        <v>34</v>
      </c>
      <c r="F166" s="2">
        <v>27</v>
      </c>
      <c r="G166" s="2">
        <v>6.5</v>
      </c>
      <c r="H166" s="2">
        <v>232</v>
      </c>
      <c r="I166" s="57">
        <v>235</v>
      </c>
      <c r="J166" s="57">
        <v>234</v>
      </c>
      <c r="K166" s="57">
        <v>231</v>
      </c>
      <c r="L166" s="37">
        <v>410</v>
      </c>
      <c r="M166" s="37">
        <v>411</v>
      </c>
      <c r="N166" s="37">
        <v>409</v>
      </c>
      <c r="O166" s="31">
        <v>43087.495833333334</v>
      </c>
      <c r="P166" s="1"/>
    </row>
    <row r="167" spans="1:18" ht="15.75" thickBot="1">
      <c r="A167" s="38"/>
      <c r="B167" s="38"/>
      <c r="C167" s="38"/>
      <c r="D167" s="2" t="s">
        <v>16</v>
      </c>
      <c r="E167" s="2">
        <v>34</v>
      </c>
      <c r="F167" s="2">
        <v>27</v>
      </c>
      <c r="G167" s="2">
        <v>6.5</v>
      </c>
      <c r="H167" s="2"/>
      <c r="I167" s="38"/>
      <c r="J167" s="38"/>
      <c r="K167" s="38"/>
      <c r="L167" s="38"/>
      <c r="M167" s="38"/>
      <c r="N167" s="38"/>
      <c r="O167" s="32"/>
      <c r="P167" s="1"/>
    </row>
    <row r="168" spans="1:18" ht="15.75" thickBot="1">
      <c r="A168" s="39"/>
      <c r="B168" s="39"/>
      <c r="C168" s="39"/>
      <c r="D168" s="2"/>
      <c r="E168" s="34"/>
      <c r="F168" s="35"/>
      <c r="G168" s="35"/>
      <c r="H168" s="36"/>
      <c r="I168" s="39"/>
      <c r="J168" s="39"/>
      <c r="K168" s="39"/>
      <c r="L168" s="39"/>
      <c r="M168" s="39"/>
      <c r="N168" s="39"/>
      <c r="O168" s="33"/>
      <c r="P168" s="1"/>
    </row>
    <row r="169" spans="1:18" ht="15.75" thickBot="1">
      <c r="A169" s="37" t="s">
        <v>50</v>
      </c>
      <c r="B169" s="37">
        <v>250</v>
      </c>
      <c r="C169" s="37">
        <v>361</v>
      </c>
      <c r="D169" s="2">
        <v>1</v>
      </c>
      <c r="E169" s="2">
        <v>20.5</v>
      </c>
      <c r="F169" s="2">
        <v>10.199999999999999</v>
      </c>
      <c r="G169" s="2">
        <v>14</v>
      </c>
      <c r="H169" s="2">
        <v>244</v>
      </c>
      <c r="I169" s="37">
        <v>244</v>
      </c>
      <c r="J169" s="37">
        <v>246</v>
      </c>
      <c r="K169" s="37">
        <v>243</v>
      </c>
      <c r="L169" s="37">
        <v>428</v>
      </c>
      <c r="M169" s="37">
        <v>423</v>
      </c>
      <c r="N169" s="37">
        <v>424</v>
      </c>
      <c r="O169" s="31">
        <v>43087.552083333336</v>
      </c>
      <c r="P169" s="1" t="s">
        <v>81</v>
      </c>
    </row>
    <row r="170" spans="1:18" ht="15.75" thickBot="1">
      <c r="A170" s="38"/>
      <c r="B170" s="38"/>
      <c r="C170" s="38"/>
      <c r="D170" s="2">
        <v>2</v>
      </c>
      <c r="E170" s="2">
        <v>8.5</v>
      </c>
      <c r="F170" s="2">
        <v>9.8000000000000007</v>
      </c>
      <c r="G170" s="2">
        <v>6</v>
      </c>
      <c r="H170" s="2"/>
      <c r="I170" s="38"/>
      <c r="J170" s="38"/>
      <c r="K170" s="38"/>
      <c r="L170" s="38"/>
      <c r="M170" s="38"/>
      <c r="N170" s="38"/>
      <c r="O170" s="32"/>
      <c r="P170" s="1"/>
    </row>
    <row r="171" spans="1:18" ht="15.75" thickBot="1">
      <c r="A171" s="38"/>
      <c r="B171" s="38"/>
      <c r="C171" s="38"/>
      <c r="D171" s="2">
        <v>3</v>
      </c>
      <c r="E171" s="2">
        <v>5.2</v>
      </c>
      <c r="F171" s="2">
        <v>10</v>
      </c>
      <c r="G171" s="2">
        <v>8.3000000000000007</v>
      </c>
      <c r="H171" s="2">
        <v>230</v>
      </c>
      <c r="I171" s="38"/>
      <c r="J171" s="38"/>
      <c r="K171" s="38"/>
      <c r="L171" s="38"/>
      <c r="M171" s="38"/>
      <c r="N171" s="38"/>
      <c r="O171" s="32"/>
      <c r="P171" s="1" t="s">
        <v>107</v>
      </c>
      <c r="Q171" s="4" t="s">
        <v>102</v>
      </c>
      <c r="R171" s="5"/>
    </row>
    <row r="172" spans="1:18" ht="15.75" thickBot="1">
      <c r="A172" s="38"/>
      <c r="B172" s="38"/>
      <c r="C172" s="38"/>
      <c r="D172" s="2">
        <v>4</v>
      </c>
      <c r="E172" s="2">
        <v>43.5</v>
      </c>
      <c r="F172" s="2">
        <v>30.4</v>
      </c>
      <c r="G172" s="2">
        <v>30.7</v>
      </c>
      <c r="H172" s="2">
        <v>233</v>
      </c>
      <c r="I172" s="38"/>
      <c r="J172" s="38"/>
      <c r="K172" s="38"/>
      <c r="L172" s="38"/>
      <c r="M172" s="38"/>
      <c r="N172" s="38"/>
      <c r="O172" s="32"/>
      <c r="P172" s="1" t="s">
        <v>108</v>
      </c>
    </row>
    <row r="173" spans="1:18" ht="15.75" thickBot="1">
      <c r="A173" s="38"/>
      <c r="B173" s="38"/>
      <c r="C173" s="38"/>
      <c r="D173" s="2" t="s">
        <v>16</v>
      </c>
      <c r="E173" s="2">
        <f>SUM(E169:E172)</f>
        <v>77.7</v>
      </c>
      <c r="F173" s="2">
        <f>SUM(F169:F172)</f>
        <v>60.4</v>
      </c>
      <c r="G173" s="2">
        <f>SUM(G169:G172)</f>
        <v>59</v>
      </c>
      <c r="H173" s="2"/>
      <c r="I173" s="38"/>
      <c r="J173" s="38"/>
      <c r="K173" s="38"/>
      <c r="L173" s="38"/>
      <c r="M173" s="38"/>
      <c r="N173" s="38"/>
      <c r="O173" s="32"/>
      <c r="P173" s="1"/>
    </row>
    <row r="174" spans="1:18" ht="15.75" thickBot="1">
      <c r="A174" s="39"/>
      <c r="B174" s="39"/>
      <c r="C174" s="39"/>
      <c r="D174" s="2"/>
      <c r="E174" s="34"/>
      <c r="F174" s="35"/>
      <c r="G174" s="35"/>
      <c r="H174" s="36"/>
      <c r="I174" s="39"/>
      <c r="J174" s="39"/>
      <c r="K174" s="39"/>
      <c r="L174" s="39"/>
      <c r="M174" s="39"/>
      <c r="N174" s="39"/>
      <c r="O174" s="33"/>
      <c r="P174" s="1"/>
    </row>
    <row r="175" spans="1:18" ht="15.75" thickBot="1">
      <c r="A175" s="37" t="s">
        <v>51</v>
      </c>
      <c r="B175" s="37">
        <v>100</v>
      </c>
      <c r="C175" s="37">
        <v>144</v>
      </c>
      <c r="D175" s="2">
        <v>1</v>
      </c>
      <c r="E175" s="2">
        <v>32.1</v>
      </c>
      <c r="F175" s="2">
        <v>13.7</v>
      </c>
      <c r="G175" s="2">
        <v>36.700000000000003</v>
      </c>
      <c r="H175" s="2">
        <v>236</v>
      </c>
      <c r="I175" s="37">
        <v>234</v>
      </c>
      <c r="J175" s="37">
        <v>233</v>
      </c>
      <c r="K175" s="37">
        <v>230</v>
      </c>
      <c r="L175" s="37">
        <v>405</v>
      </c>
      <c r="M175" s="37">
        <v>399</v>
      </c>
      <c r="N175" s="37">
        <v>402</v>
      </c>
      <c r="O175" s="31">
        <v>43088.783333333333</v>
      </c>
      <c r="P175" s="1" t="s">
        <v>112</v>
      </c>
    </row>
    <row r="176" spans="1:18" ht="15.75" thickBot="1">
      <c r="A176" s="38"/>
      <c r="B176" s="38"/>
      <c r="C176" s="38"/>
      <c r="D176" s="2">
        <v>2</v>
      </c>
      <c r="E176" s="2">
        <v>9.8000000000000007</v>
      </c>
      <c r="F176" s="2">
        <v>11.2</v>
      </c>
      <c r="G176" s="2">
        <v>21.9</v>
      </c>
      <c r="H176" s="2">
        <v>234</v>
      </c>
      <c r="I176" s="38"/>
      <c r="J176" s="38"/>
      <c r="K176" s="38"/>
      <c r="L176" s="38"/>
      <c r="M176" s="38"/>
      <c r="N176" s="38"/>
      <c r="O176" s="32"/>
      <c r="P176" s="1"/>
    </row>
    <row r="177" spans="1:16" ht="15.75" thickBot="1">
      <c r="A177" s="38"/>
      <c r="B177" s="38"/>
      <c r="C177" s="38"/>
      <c r="D177" s="2" t="s">
        <v>16</v>
      </c>
      <c r="E177" s="2">
        <f>SUM(E175:E176)</f>
        <v>41.900000000000006</v>
      </c>
      <c r="F177" s="2">
        <f>SUM(F175:F176)</f>
        <v>24.9</v>
      </c>
      <c r="G177" s="2">
        <f>SUM(G175:G176)</f>
        <v>58.6</v>
      </c>
      <c r="H177" s="2"/>
      <c r="I177" s="38"/>
      <c r="J177" s="38"/>
      <c r="K177" s="38"/>
      <c r="L177" s="38"/>
      <c r="M177" s="38"/>
      <c r="N177" s="38"/>
      <c r="O177" s="32"/>
      <c r="P177" s="1"/>
    </row>
    <row r="178" spans="1:16" ht="15.75" thickBot="1">
      <c r="A178" s="39"/>
      <c r="B178" s="39"/>
      <c r="C178" s="39"/>
      <c r="D178" s="2"/>
      <c r="E178" s="34"/>
      <c r="F178" s="35"/>
      <c r="G178" s="35"/>
      <c r="H178" s="36"/>
      <c r="I178" s="39"/>
      <c r="J178" s="39"/>
      <c r="K178" s="39"/>
      <c r="L178" s="39"/>
      <c r="M178" s="39"/>
      <c r="N178" s="39"/>
      <c r="O178" s="33"/>
      <c r="P178" s="1"/>
    </row>
    <row r="179" spans="1:16" ht="15.75" thickBot="1">
      <c r="A179" s="37" t="s">
        <v>52</v>
      </c>
      <c r="B179" s="37">
        <v>63</v>
      </c>
      <c r="C179" s="37">
        <v>91</v>
      </c>
      <c r="D179" s="2">
        <v>1</v>
      </c>
      <c r="E179" s="2">
        <v>19.3</v>
      </c>
      <c r="F179" s="2">
        <v>33.5</v>
      </c>
      <c r="G179" s="2">
        <v>13.3</v>
      </c>
      <c r="H179" s="2"/>
      <c r="I179" s="37">
        <v>226</v>
      </c>
      <c r="J179" s="37">
        <v>232</v>
      </c>
      <c r="K179" s="37">
        <v>240</v>
      </c>
      <c r="L179" s="37">
        <v>406</v>
      </c>
      <c r="M179" s="37">
        <v>404</v>
      </c>
      <c r="N179" s="37">
        <v>404</v>
      </c>
      <c r="O179" s="31">
        <v>43088.821527777778</v>
      </c>
      <c r="P179" s="1"/>
    </row>
    <row r="180" spans="1:16" ht="15.75" thickBot="1">
      <c r="A180" s="38"/>
      <c r="B180" s="38"/>
      <c r="C180" s="38"/>
      <c r="D180" s="2">
        <v>2</v>
      </c>
      <c r="E180" s="2">
        <v>45.1</v>
      </c>
      <c r="F180" s="2">
        <v>6.1</v>
      </c>
      <c r="G180" s="2">
        <v>36.4</v>
      </c>
      <c r="H180" s="2">
        <v>234</v>
      </c>
      <c r="I180" s="38"/>
      <c r="J180" s="38"/>
      <c r="K180" s="38"/>
      <c r="L180" s="38"/>
      <c r="M180" s="38"/>
      <c r="N180" s="38"/>
      <c r="O180" s="32"/>
      <c r="P180" s="1"/>
    </row>
    <row r="181" spans="1:16" ht="15.75" thickBot="1">
      <c r="A181" s="38"/>
      <c r="B181" s="38"/>
      <c r="C181" s="38"/>
      <c r="D181" s="2" t="s">
        <v>16</v>
      </c>
      <c r="E181" s="2">
        <f>SUM(E179:E180)</f>
        <v>64.400000000000006</v>
      </c>
      <c r="F181" s="2">
        <f>SUM(F179:F180)</f>
        <v>39.6</v>
      </c>
      <c r="G181" s="2">
        <f>SUM(G179:G180)</f>
        <v>49.7</v>
      </c>
      <c r="H181" s="2"/>
      <c r="I181" s="38"/>
      <c r="J181" s="38"/>
      <c r="K181" s="38"/>
      <c r="L181" s="38"/>
      <c r="M181" s="38"/>
      <c r="N181" s="38"/>
      <c r="O181" s="32"/>
      <c r="P181" s="1"/>
    </row>
    <row r="182" spans="1:16" ht="15.75" thickBot="1">
      <c r="A182" s="39"/>
      <c r="B182" s="39"/>
      <c r="C182" s="39"/>
      <c r="D182" s="2"/>
      <c r="E182" s="34"/>
      <c r="F182" s="35"/>
      <c r="G182" s="35"/>
      <c r="H182" s="36"/>
      <c r="I182" s="39"/>
      <c r="J182" s="39"/>
      <c r="K182" s="39"/>
      <c r="L182" s="39"/>
      <c r="M182" s="39"/>
      <c r="N182" s="39"/>
      <c r="O182" s="33"/>
      <c r="P182" s="1"/>
    </row>
    <row r="183" spans="1:16" ht="15.75" thickBot="1">
      <c r="A183" s="37" t="s">
        <v>53</v>
      </c>
      <c r="B183" s="37">
        <v>100</v>
      </c>
      <c r="C183" s="37">
        <v>144</v>
      </c>
      <c r="D183" s="2">
        <v>1</v>
      </c>
      <c r="E183" s="2">
        <v>39.700000000000003</v>
      </c>
      <c r="F183" s="2">
        <v>7</v>
      </c>
      <c r="G183" s="2">
        <v>8.5</v>
      </c>
      <c r="H183" s="2">
        <v>216</v>
      </c>
      <c r="I183" s="37">
        <v>228</v>
      </c>
      <c r="J183" s="37">
        <v>232</v>
      </c>
      <c r="K183" s="37">
        <v>229</v>
      </c>
      <c r="L183" s="37">
        <v>397</v>
      </c>
      <c r="M183" s="37">
        <v>401</v>
      </c>
      <c r="N183" s="37">
        <v>392</v>
      </c>
      <c r="O183" s="31">
        <v>43090.86041666667</v>
      </c>
      <c r="P183" s="1" t="s">
        <v>114</v>
      </c>
    </row>
    <row r="184" spans="1:16" ht="15.75" thickBot="1">
      <c r="A184" s="38"/>
      <c r="B184" s="38"/>
      <c r="C184" s="38"/>
      <c r="D184" s="2">
        <v>2</v>
      </c>
      <c r="E184" s="2">
        <v>64.7</v>
      </c>
      <c r="F184" s="2">
        <v>37.299999999999997</v>
      </c>
      <c r="G184" s="2">
        <v>54.8</v>
      </c>
      <c r="H184" s="2">
        <v>208</v>
      </c>
      <c r="I184" s="38"/>
      <c r="J184" s="38"/>
      <c r="K184" s="38"/>
      <c r="L184" s="38"/>
      <c r="M184" s="38"/>
      <c r="N184" s="38"/>
      <c r="O184" s="32"/>
      <c r="P184" s="1" t="s">
        <v>113</v>
      </c>
    </row>
    <row r="185" spans="1:16" ht="15.75" thickBot="1">
      <c r="A185" s="38"/>
      <c r="B185" s="38"/>
      <c r="C185" s="38"/>
      <c r="D185" s="2" t="s">
        <v>16</v>
      </c>
      <c r="E185" s="2">
        <f>SUM(E183:E184)</f>
        <v>104.4</v>
      </c>
      <c r="F185" s="2">
        <f>SUM(F183:F184)</f>
        <v>44.3</v>
      </c>
      <c r="G185" s="2">
        <f>SUM(G183:G184)</f>
        <v>63.3</v>
      </c>
      <c r="H185" s="2"/>
      <c r="I185" s="38"/>
      <c r="J185" s="38"/>
      <c r="K185" s="38"/>
      <c r="L185" s="38"/>
      <c r="M185" s="38"/>
      <c r="N185" s="38"/>
      <c r="O185" s="32"/>
      <c r="P185" s="1"/>
    </row>
    <row r="186" spans="1:16" ht="15.75" thickBot="1">
      <c r="A186" s="39"/>
      <c r="B186" s="39"/>
      <c r="C186" s="39"/>
      <c r="D186" s="2"/>
      <c r="E186" s="34"/>
      <c r="F186" s="35"/>
      <c r="G186" s="35"/>
      <c r="H186" s="36"/>
      <c r="I186" s="39"/>
      <c r="J186" s="39"/>
      <c r="K186" s="39"/>
      <c r="L186" s="39"/>
      <c r="M186" s="39"/>
      <c r="N186" s="39"/>
      <c r="O186" s="33"/>
      <c r="P186" s="1"/>
    </row>
    <row r="187" spans="1:16" ht="15.75" thickBot="1">
      <c r="A187" s="37" t="s">
        <v>54</v>
      </c>
      <c r="B187" s="37">
        <v>63</v>
      </c>
      <c r="C187" s="37">
        <v>91</v>
      </c>
      <c r="D187" s="2">
        <v>1</v>
      </c>
      <c r="E187" s="2">
        <v>2.5</v>
      </c>
      <c r="F187" s="2">
        <v>6.3</v>
      </c>
      <c r="G187" s="2">
        <v>3.1</v>
      </c>
      <c r="H187" s="2"/>
      <c r="I187" s="37">
        <v>234</v>
      </c>
      <c r="J187" s="37">
        <v>232</v>
      </c>
      <c r="K187" s="37">
        <v>233</v>
      </c>
      <c r="L187" s="37">
        <v>403</v>
      </c>
      <c r="M187" s="37">
        <v>402</v>
      </c>
      <c r="N187" s="37">
        <v>405</v>
      </c>
      <c r="O187" s="31">
        <v>43087.458333333336</v>
      </c>
      <c r="P187" s="1"/>
    </row>
    <row r="188" spans="1:16" ht="15.75" thickBot="1">
      <c r="A188" s="38"/>
      <c r="B188" s="38"/>
      <c r="C188" s="38"/>
      <c r="D188" s="2">
        <v>2</v>
      </c>
      <c r="E188" s="2">
        <v>0</v>
      </c>
      <c r="F188" s="2">
        <v>0</v>
      </c>
      <c r="G188" s="2">
        <v>0</v>
      </c>
      <c r="H188" s="2"/>
      <c r="I188" s="38"/>
      <c r="J188" s="38"/>
      <c r="K188" s="38"/>
      <c r="L188" s="38"/>
      <c r="M188" s="38"/>
      <c r="N188" s="38"/>
      <c r="O188" s="32"/>
      <c r="P188" s="1"/>
    </row>
    <row r="189" spans="1:16" ht="15.75" thickBot="1">
      <c r="A189" s="38"/>
      <c r="B189" s="38"/>
      <c r="C189" s="38"/>
      <c r="D189" s="2" t="s">
        <v>16</v>
      </c>
      <c r="E189" s="2">
        <v>2.5</v>
      </c>
      <c r="F189" s="2">
        <v>6.3</v>
      </c>
      <c r="G189" s="2">
        <v>3.1</v>
      </c>
      <c r="H189" s="2"/>
      <c r="I189" s="38"/>
      <c r="J189" s="38"/>
      <c r="K189" s="38"/>
      <c r="L189" s="38"/>
      <c r="M189" s="38"/>
      <c r="N189" s="38"/>
      <c r="O189" s="32"/>
      <c r="P189" s="1"/>
    </row>
    <row r="190" spans="1:16" ht="15.75" thickBot="1">
      <c r="A190" s="39"/>
      <c r="B190" s="39"/>
      <c r="C190" s="39"/>
      <c r="D190" s="2"/>
      <c r="E190" s="34"/>
      <c r="F190" s="35"/>
      <c r="G190" s="35"/>
      <c r="H190" s="36"/>
      <c r="I190" s="39"/>
      <c r="J190" s="39"/>
      <c r="K190" s="39"/>
      <c r="L190" s="39"/>
      <c r="M190" s="39"/>
      <c r="N190" s="39"/>
      <c r="O190" s="33"/>
      <c r="P190" s="1"/>
    </row>
    <row r="191" spans="1:16" ht="15.75" thickBot="1">
      <c r="A191" s="37" t="s">
        <v>55</v>
      </c>
      <c r="B191" s="37">
        <v>250</v>
      </c>
      <c r="C191" s="37">
        <v>361</v>
      </c>
      <c r="D191" s="2">
        <v>1</v>
      </c>
      <c r="E191" s="2">
        <v>22.6</v>
      </c>
      <c r="F191" s="2">
        <v>18.100000000000001</v>
      </c>
      <c r="G191" s="2">
        <v>11.8</v>
      </c>
      <c r="H191" s="2"/>
      <c r="I191" s="37">
        <v>222</v>
      </c>
      <c r="J191" s="37">
        <v>224</v>
      </c>
      <c r="K191" s="37">
        <v>221</v>
      </c>
      <c r="L191" s="37">
        <v>388</v>
      </c>
      <c r="M191" s="37">
        <v>387</v>
      </c>
      <c r="N191" s="37">
        <v>385</v>
      </c>
      <c r="O191" s="31">
        <v>43088.465277777781</v>
      </c>
      <c r="P191" s="1" t="s">
        <v>91</v>
      </c>
    </row>
    <row r="192" spans="1:16" ht="15.75" thickBot="1">
      <c r="A192" s="38"/>
      <c r="B192" s="38"/>
      <c r="C192" s="38"/>
      <c r="D192" s="2">
        <v>2</v>
      </c>
      <c r="E192" s="2">
        <v>7.8</v>
      </c>
      <c r="F192" s="2">
        <v>6.7</v>
      </c>
      <c r="G192" s="2">
        <v>5.6</v>
      </c>
      <c r="H192" s="2"/>
      <c r="I192" s="38"/>
      <c r="J192" s="38"/>
      <c r="K192" s="38"/>
      <c r="L192" s="38"/>
      <c r="M192" s="38"/>
      <c r="N192" s="38"/>
      <c r="O192" s="32"/>
      <c r="P192" s="1" t="s">
        <v>81</v>
      </c>
    </row>
    <row r="193" spans="1:16" ht="15.75" thickBot="1">
      <c r="A193" s="38"/>
      <c r="B193" s="38"/>
      <c r="C193" s="38"/>
      <c r="D193" s="2" t="s">
        <v>16</v>
      </c>
      <c r="E193" s="2">
        <f>SUM(E191:E192)</f>
        <v>30.400000000000002</v>
      </c>
      <c r="F193" s="2">
        <f>SUM(F191:F192)</f>
        <v>24.8</v>
      </c>
      <c r="G193" s="2">
        <f>SUM(G191:G192)</f>
        <v>17.399999999999999</v>
      </c>
      <c r="H193" s="2"/>
      <c r="I193" s="38"/>
      <c r="J193" s="38"/>
      <c r="K193" s="38"/>
      <c r="L193" s="38"/>
      <c r="M193" s="38"/>
      <c r="N193" s="38"/>
      <c r="O193" s="32"/>
      <c r="P193" s="1"/>
    </row>
    <row r="194" spans="1:16" ht="15.75" thickBot="1">
      <c r="A194" s="39"/>
      <c r="B194" s="39"/>
      <c r="C194" s="39"/>
      <c r="D194" s="2"/>
      <c r="E194" s="34"/>
      <c r="F194" s="35"/>
      <c r="G194" s="35"/>
      <c r="H194" s="36"/>
      <c r="I194" s="39"/>
      <c r="J194" s="39"/>
      <c r="K194" s="39"/>
      <c r="L194" s="39"/>
      <c r="M194" s="39"/>
      <c r="N194" s="39"/>
      <c r="O194" s="33"/>
      <c r="P194" s="1"/>
    </row>
    <row r="195" spans="1:16" ht="15.75" thickBot="1">
      <c r="A195" s="37" t="s">
        <v>62</v>
      </c>
      <c r="B195" s="37">
        <v>160</v>
      </c>
      <c r="C195" s="37">
        <v>231</v>
      </c>
      <c r="D195" s="2">
        <v>1</v>
      </c>
      <c r="E195" s="2">
        <v>6.8</v>
      </c>
      <c r="F195" s="2">
        <v>8.1999999999999993</v>
      </c>
      <c r="G195" s="2">
        <v>10.5</v>
      </c>
      <c r="H195" s="2"/>
      <c r="I195" s="37">
        <v>229</v>
      </c>
      <c r="J195" s="37">
        <v>230</v>
      </c>
      <c r="K195" s="37">
        <v>231</v>
      </c>
      <c r="L195" s="37">
        <v>390</v>
      </c>
      <c r="M195" s="37">
        <v>402</v>
      </c>
      <c r="N195" s="37">
        <v>400</v>
      </c>
      <c r="O195" s="31">
        <v>43088.590277777781</v>
      </c>
      <c r="P195" s="1"/>
    </row>
    <row r="196" spans="1:16" ht="15.75" thickBot="1">
      <c r="A196" s="38"/>
      <c r="B196" s="38"/>
      <c r="C196" s="38"/>
      <c r="D196" s="2">
        <v>2</v>
      </c>
      <c r="E196" s="2">
        <v>14.4</v>
      </c>
      <c r="F196" s="2">
        <v>17.5</v>
      </c>
      <c r="G196" s="2">
        <v>14.9</v>
      </c>
      <c r="H196" s="2"/>
      <c r="I196" s="38"/>
      <c r="J196" s="38"/>
      <c r="K196" s="38"/>
      <c r="L196" s="38"/>
      <c r="M196" s="38"/>
      <c r="N196" s="38"/>
      <c r="O196" s="32"/>
      <c r="P196" s="1"/>
    </row>
    <row r="197" spans="1:16" ht="15.75" thickBot="1">
      <c r="A197" s="38"/>
      <c r="B197" s="38"/>
      <c r="C197" s="38"/>
      <c r="D197" s="2">
        <v>3</v>
      </c>
      <c r="E197" s="2">
        <v>0.9</v>
      </c>
      <c r="F197" s="2">
        <v>0</v>
      </c>
      <c r="G197" s="2">
        <v>0</v>
      </c>
      <c r="H197" s="2"/>
      <c r="I197" s="38"/>
      <c r="J197" s="38"/>
      <c r="K197" s="38"/>
      <c r="L197" s="38"/>
      <c r="M197" s="38"/>
      <c r="N197" s="38"/>
      <c r="O197" s="32"/>
      <c r="P197" s="1"/>
    </row>
    <row r="198" spans="1:16" ht="15.75" thickBot="1">
      <c r="A198" s="38"/>
      <c r="B198" s="38"/>
      <c r="C198" s="38"/>
      <c r="D198" s="2" t="s">
        <v>16</v>
      </c>
      <c r="E198" s="2">
        <f>SUM(E195:E197)</f>
        <v>22.099999999999998</v>
      </c>
      <c r="F198" s="2">
        <f>SUM(F195:F197)</f>
        <v>25.7</v>
      </c>
      <c r="G198" s="2">
        <f>SUM(G195:G197)</f>
        <v>25.4</v>
      </c>
      <c r="H198" s="2"/>
      <c r="I198" s="38"/>
      <c r="J198" s="38"/>
      <c r="K198" s="38"/>
      <c r="L198" s="38"/>
      <c r="M198" s="38"/>
      <c r="N198" s="38"/>
      <c r="O198" s="32"/>
      <c r="P198" s="1"/>
    </row>
    <row r="199" spans="1:16" ht="15.75" thickBot="1">
      <c r="A199" s="39"/>
      <c r="B199" s="39"/>
      <c r="C199" s="39"/>
      <c r="D199" s="2"/>
      <c r="E199" s="34"/>
      <c r="F199" s="35"/>
      <c r="G199" s="35"/>
      <c r="H199" s="36"/>
      <c r="I199" s="39"/>
      <c r="J199" s="39"/>
      <c r="K199" s="39"/>
      <c r="L199" s="39"/>
      <c r="M199" s="39"/>
      <c r="N199" s="39"/>
      <c r="O199" s="33"/>
      <c r="P199" s="1"/>
    </row>
    <row r="200" spans="1:16" s="6" customFormat="1" ht="15.75" thickBot="1">
      <c r="A200" s="25" t="s">
        <v>77</v>
      </c>
      <c r="B200" s="25">
        <v>160</v>
      </c>
      <c r="C200" s="25">
        <v>231</v>
      </c>
      <c r="D200" s="17">
        <v>1</v>
      </c>
      <c r="E200" s="17">
        <v>30</v>
      </c>
      <c r="F200" s="17">
        <v>44.4</v>
      </c>
      <c r="G200" s="17">
        <v>58</v>
      </c>
      <c r="H200" s="17"/>
      <c r="I200" s="28">
        <v>221</v>
      </c>
      <c r="J200" s="28">
        <v>222</v>
      </c>
      <c r="K200" s="28">
        <v>228</v>
      </c>
      <c r="L200" s="28">
        <v>399</v>
      </c>
      <c r="M200" s="28">
        <v>395</v>
      </c>
      <c r="N200" s="28">
        <v>391</v>
      </c>
      <c r="O200" s="19">
        <v>43088.586805555555</v>
      </c>
      <c r="P200" s="6" t="s">
        <v>78</v>
      </c>
    </row>
    <row r="201" spans="1:16" s="6" customFormat="1" ht="15.75" thickBot="1">
      <c r="A201" s="26"/>
      <c r="B201" s="26"/>
      <c r="C201" s="26"/>
      <c r="D201" s="17">
        <v>2</v>
      </c>
      <c r="E201" s="17">
        <v>88.2</v>
      </c>
      <c r="F201" s="17">
        <v>65.5</v>
      </c>
      <c r="G201" s="17">
        <v>47</v>
      </c>
      <c r="H201" s="17">
        <v>219</v>
      </c>
      <c r="I201" s="29"/>
      <c r="J201" s="29"/>
      <c r="K201" s="29"/>
      <c r="L201" s="29"/>
      <c r="M201" s="29"/>
      <c r="N201" s="29"/>
      <c r="O201" s="20"/>
      <c r="P201" s="6" t="s">
        <v>79</v>
      </c>
    </row>
    <row r="202" spans="1:16" s="6" customFormat="1" ht="15.75" thickBot="1">
      <c r="A202" s="26"/>
      <c r="B202" s="26"/>
      <c r="C202" s="26"/>
      <c r="D202" s="17" t="s">
        <v>16</v>
      </c>
      <c r="E202" s="17">
        <f>SUM(E200:E201)</f>
        <v>118.2</v>
      </c>
      <c r="F202" s="17">
        <f>SUM(F200:F201)</f>
        <v>109.9</v>
      </c>
      <c r="G202" s="17">
        <f>SUM(G200:G201)</f>
        <v>105</v>
      </c>
      <c r="H202" s="17"/>
      <c r="I202" s="29"/>
      <c r="J202" s="29"/>
      <c r="K202" s="29"/>
      <c r="L202" s="29"/>
      <c r="M202" s="29"/>
      <c r="N202" s="29"/>
      <c r="O202" s="20"/>
    </row>
    <row r="203" spans="1:16" s="6" customFormat="1" ht="15.75" thickBot="1">
      <c r="A203" s="27"/>
      <c r="B203" s="27"/>
      <c r="C203" s="27"/>
      <c r="D203" s="17"/>
      <c r="E203" s="22"/>
      <c r="F203" s="23"/>
      <c r="G203" s="23"/>
      <c r="H203" s="24"/>
      <c r="I203" s="30"/>
      <c r="J203" s="30"/>
      <c r="K203" s="30"/>
      <c r="L203" s="30"/>
      <c r="M203" s="30"/>
      <c r="N203" s="30"/>
      <c r="O203" s="21"/>
    </row>
  </sheetData>
  <mergeCells count="460">
    <mergeCell ref="K191:K194"/>
    <mergeCell ref="L191:L194"/>
    <mergeCell ref="M191:M194"/>
    <mergeCell ref="N191:N194"/>
    <mergeCell ref="O191:O194"/>
    <mergeCell ref="E194:H194"/>
    <mergeCell ref="L187:L190"/>
    <mergeCell ref="M187:M190"/>
    <mergeCell ref="N187:N190"/>
    <mergeCell ref="O187:O190"/>
    <mergeCell ref="E190:H190"/>
    <mergeCell ref="K187:K190"/>
    <mergeCell ref="A191:A194"/>
    <mergeCell ref="B191:B194"/>
    <mergeCell ref="C191:C194"/>
    <mergeCell ref="I191:I194"/>
    <mergeCell ref="J191:J194"/>
    <mergeCell ref="A187:A190"/>
    <mergeCell ref="B187:B190"/>
    <mergeCell ref="C187:C190"/>
    <mergeCell ref="I187:I190"/>
    <mergeCell ref="J187:J190"/>
    <mergeCell ref="K183:K186"/>
    <mergeCell ref="L183:L186"/>
    <mergeCell ref="M183:M186"/>
    <mergeCell ref="N183:N186"/>
    <mergeCell ref="O183:O186"/>
    <mergeCell ref="E186:H186"/>
    <mergeCell ref="L179:L182"/>
    <mergeCell ref="M179:M182"/>
    <mergeCell ref="N179:N182"/>
    <mergeCell ref="O179:O182"/>
    <mergeCell ref="E182:H182"/>
    <mergeCell ref="K179:K182"/>
    <mergeCell ref="A183:A186"/>
    <mergeCell ref="B183:B186"/>
    <mergeCell ref="C183:C186"/>
    <mergeCell ref="I183:I186"/>
    <mergeCell ref="J183:J186"/>
    <mergeCell ref="A179:A182"/>
    <mergeCell ref="B179:B182"/>
    <mergeCell ref="C179:C182"/>
    <mergeCell ref="I179:I182"/>
    <mergeCell ref="J179:J182"/>
    <mergeCell ref="K175:K178"/>
    <mergeCell ref="L175:L178"/>
    <mergeCell ref="M175:M178"/>
    <mergeCell ref="N175:N178"/>
    <mergeCell ref="O175:O178"/>
    <mergeCell ref="E178:H178"/>
    <mergeCell ref="L169:L174"/>
    <mergeCell ref="M169:M174"/>
    <mergeCell ref="N169:N174"/>
    <mergeCell ref="O169:O174"/>
    <mergeCell ref="E174:H174"/>
    <mergeCell ref="K169:K174"/>
    <mergeCell ref="A175:A178"/>
    <mergeCell ref="B175:B178"/>
    <mergeCell ref="C175:C178"/>
    <mergeCell ref="I175:I178"/>
    <mergeCell ref="J175:J178"/>
    <mergeCell ref="A169:A174"/>
    <mergeCell ref="B169:B174"/>
    <mergeCell ref="C169:C174"/>
    <mergeCell ref="I169:I174"/>
    <mergeCell ref="J169:J174"/>
    <mergeCell ref="K166:K168"/>
    <mergeCell ref="L166:L168"/>
    <mergeCell ref="M166:M168"/>
    <mergeCell ref="N166:N168"/>
    <mergeCell ref="O166:O168"/>
    <mergeCell ref="E168:H168"/>
    <mergeCell ref="E165:H165"/>
    <mergeCell ref="A166:A168"/>
    <mergeCell ref="B166:B168"/>
    <mergeCell ref="C166:C168"/>
    <mergeCell ref="I166:I168"/>
    <mergeCell ref="J166:J168"/>
    <mergeCell ref="A163:A165"/>
    <mergeCell ref="B163:B165"/>
    <mergeCell ref="C163:C165"/>
    <mergeCell ref="L163:L165"/>
    <mergeCell ref="M163:M165"/>
    <mergeCell ref="N163:N165"/>
    <mergeCell ref="O163:O165"/>
    <mergeCell ref="I163:I165"/>
    <mergeCell ref="J163:J165"/>
    <mergeCell ref="K163:K165"/>
    <mergeCell ref="O155:O159"/>
    <mergeCell ref="E159:H159"/>
    <mergeCell ref="A160:A162"/>
    <mergeCell ref="B160:B162"/>
    <mergeCell ref="C160:C162"/>
    <mergeCell ref="I160:I162"/>
    <mergeCell ref="J160:J162"/>
    <mergeCell ref="K160:K162"/>
    <mergeCell ref="L160:L162"/>
    <mergeCell ref="M160:M162"/>
    <mergeCell ref="A155:A159"/>
    <mergeCell ref="B155:B159"/>
    <mergeCell ref="C155:C159"/>
    <mergeCell ref="L155:L159"/>
    <mergeCell ref="M155:M159"/>
    <mergeCell ref="N155:N159"/>
    <mergeCell ref="N160:N162"/>
    <mergeCell ref="O160:O162"/>
    <mergeCell ref="E162:H162"/>
    <mergeCell ref="K150:K154"/>
    <mergeCell ref="L150:L154"/>
    <mergeCell ref="M150:M154"/>
    <mergeCell ref="N150:N154"/>
    <mergeCell ref="O150:O154"/>
    <mergeCell ref="E154:H154"/>
    <mergeCell ref="L147:L149"/>
    <mergeCell ref="M147:M149"/>
    <mergeCell ref="N147:N149"/>
    <mergeCell ref="O147:O149"/>
    <mergeCell ref="E149:H149"/>
    <mergeCell ref="K147:K149"/>
    <mergeCell ref="A150:A154"/>
    <mergeCell ref="B150:B154"/>
    <mergeCell ref="C150:C154"/>
    <mergeCell ref="I150:I154"/>
    <mergeCell ref="J150:J154"/>
    <mergeCell ref="A147:A149"/>
    <mergeCell ref="B147:B149"/>
    <mergeCell ref="C147:C149"/>
    <mergeCell ref="I147:I149"/>
    <mergeCell ref="J147:J149"/>
    <mergeCell ref="K141:K146"/>
    <mergeCell ref="L141:L146"/>
    <mergeCell ref="M141:M146"/>
    <mergeCell ref="N141:N146"/>
    <mergeCell ref="O141:O146"/>
    <mergeCell ref="E146:H146"/>
    <mergeCell ref="L137:L140"/>
    <mergeCell ref="M137:M140"/>
    <mergeCell ref="N137:N140"/>
    <mergeCell ref="O137:O140"/>
    <mergeCell ref="E140:H140"/>
    <mergeCell ref="K137:K140"/>
    <mergeCell ref="A141:A146"/>
    <mergeCell ref="B141:B146"/>
    <mergeCell ref="C141:C146"/>
    <mergeCell ref="I141:I146"/>
    <mergeCell ref="J141:J146"/>
    <mergeCell ref="A137:A140"/>
    <mergeCell ref="B137:B140"/>
    <mergeCell ref="C137:C140"/>
    <mergeCell ref="I137:I140"/>
    <mergeCell ref="J137:J140"/>
    <mergeCell ref="K133:K136"/>
    <mergeCell ref="L133:L136"/>
    <mergeCell ref="M133:M136"/>
    <mergeCell ref="N133:N136"/>
    <mergeCell ref="O133:O136"/>
    <mergeCell ref="E136:H136"/>
    <mergeCell ref="L129:L132"/>
    <mergeCell ref="M129:M132"/>
    <mergeCell ref="N129:N132"/>
    <mergeCell ref="O129:O132"/>
    <mergeCell ref="E132:H132"/>
    <mergeCell ref="K129:K132"/>
    <mergeCell ref="A133:A136"/>
    <mergeCell ref="B133:B136"/>
    <mergeCell ref="C133:C136"/>
    <mergeCell ref="I133:I136"/>
    <mergeCell ref="J133:J136"/>
    <mergeCell ref="A129:A132"/>
    <mergeCell ref="B129:B132"/>
    <mergeCell ref="C129:C132"/>
    <mergeCell ref="I129:I132"/>
    <mergeCell ref="J129:J132"/>
    <mergeCell ref="K123:K128"/>
    <mergeCell ref="L123:L128"/>
    <mergeCell ref="M123:M128"/>
    <mergeCell ref="N123:N128"/>
    <mergeCell ref="O123:O128"/>
    <mergeCell ref="E128:H128"/>
    <mergeCell ref="L116:L122"/>
    <mergeCell ref="M116:M122"/>
    <mergeCell ref="N116:N122"/>
    <mergeCell ref="O116:O122"/>
    <mergeCell ref="E122:H122"/>
    <mergeCell ref="K116:K122"/>
    <mergeCell ref="A123:A128"/>
    <mergeCell ref="B123:B128"/>
    <mergeCell ref="C123:C128"/>
    <mergeCell ref="I123:I128"/>
    <mergeCell ref="J123:J128"/>
    <mergeCell ref="A116:A122"/>
    <mergeCell ref="B116:B122"/>
    <mergeCell ref="C116:C122"/>
    <mergeCell ref="I116:I122"/>
    <mergeCell ref="J116:J122"/>
    <mergeCell ref="K113:K115"/>
    <mergeCell ref="L113:L115"/>
    <mergeCell ref="M113:M115"/>
    <mergeCell ref="N113:N115"/>
    <mergeCell ref="O113:O115"/>
    <mergeCell ref="E115:H115"/>
    <mergeCell ref="L110:L112"/>
    <mergeCell ref="M110:M112"/>
    <mergeCell ref="N110:N112"/>
    <mergeCell ref="O110:O112"/>
    <mergeCell ref="E112:H112"/>
    <mergeCell ref="K110:K112"/>
    <mergeCell ref="A113:A115"/>
    <mergeCell ref="B113:B115"/>
    <mergeCell ref="C113:C115"/>
    <mergeCell ref="I113:I115"/>
    <mergeCell ref="J113:J115"/>
    <mergeCell ref="A110:A112"/>
    <mergeCell ref="B110:B112"/>
    <mergeCell ref="C110:C112"/>
    <mergeCell ref="I110:I112"/>
    <mergeCell ref="J110:J112"/>
    <mergeCell ref="K105:K109"/>
    <mergeCell ref="L105:L109"/>
    <mergeCell ref="M105:M109"/>
    <mergeCell ref="N105:N109"/>
    <mergeCell ref="O105:O109"/>
    <mergeCell ref="E109:H109"/>
    <mergeCell ref="L101:L104"/>
    <mergeCell ref="M101:M104"/>
    <mergeCell ref="N101:N104"/>
    <mergeCell ref="O101:O104"/>
    <mergeCell ref="E104:H104"/>
    <mergeCell ref="K101:K104"/>
    <mergeCell ref="A105:A109"/>
    <mergeCell ref="B105:B109"/>
    <mergeCell ref="C105:C109"/>
    <mergeCell ref="I105:I109"/>
    <mergeCell ref="J105:J109"/>
    <mergeCell ref="A101:A104"/>
    <mergeCell ref="B101:B104"/>
    <mergeCell ref="C101:C104"/>
    <mergeCell ref="I101:I104"/>
    <mergeCell ref="J101:J104"/>
    <mergeCell ref="K96:K100"/>
    <mergeCell ref="L96:L100"/>
    <mergeCell ref="M96:M100"/>
    <mergeCell ref="N96:N100"/>
    <mergeCell ref="O96:O100"/>
    <mergeCell ref="E100:H100"/>
    <mergeCell ref="L88:L95"/>
    <mergeCell ref="M88:M95"/>
    <mergeCell ref="N88:N95"/>
    <mergeCell ref="O88:O95"/>
    <mergeCell ref="E95:H95"/>
    <mergeCell ref="K88:K95"/>
    <mergeCell ref="A96:A100"/>
    <mergeCell ref="B96:B100"/>
    <mergeCell ref="C96:C100"/>
    <mergeCell ref="I96:I100"/>
    <mergeCell ref="J96:J100"/>
    <mergeCell ref="A88:A95"/>
    <mergeCell ref="B88:B95"/>
    <mergeCell ref="C88:C95"/>
    <mergeCell ref="I88:I95"/>
    <mergeCell ref="J88:J95"/>
    <mergeCell ref="K82:K87"/>
    <mergeCell ref="L82:L87"/>
    <mergeCell ref="M82:M87"/>
    <mergeCell ref="N82:N87"/>
    <mergeCell ref="O82:O87"/>
    <mergeCell ref="E87:H87"/>
    <mergeCell ref="L76:L81"/>
    <mergeCell ref="M76:M81"/>
    <mergeCell ref="N76:N81"/>
    <mergeCell ref="O76:O81"/>
    <mergeCell ref="E81:H81"/>
    <mergeCell ref="K76:K81"/>
    <mergeCell ref="A82:A87"/>
    <mergeCell ref="B82:B87"/>
    <mergeCell ref="C82:C87"/>
    <mergeCell ref="I82:I87"/>
    <mergeCell ref="J82:J87"/>
    <mergeCell ref="A76:A81"/>
    <mergeCell ref="B76:B81"/>
    <mergeCell ref="C76:C81"/>
    <mergeCell ref="I76:I81"/>
    <mergeCell ref="J76:J81"/>
    <mergeCell ref="K69:K75"/>
    <mergeCell ref="L69:L75"/>
    <mergeCell ref="M69:M75"/>
    <mergeCell ref="N69:N75"/>
    <mergeCell ref="O69:O75"/>
    <mergeCell ref="E75:H75"/>
    <mergeCell ref="L63:L68"/>
    <mergeCell ref="M63:M68"/>
    <mergeCell ref="N63:N68"/>
    <mergeCell ref="O63:O68"/>
    <mergeCell ref="E68:H68"/>
    <mergeCell ref="K63:K68"/>
    <mergeCell ref="A69:A75"/>
    <mergeCell ref="B69:B75"/>
    <mergeCell ref="C69:C75"/>
    <mergeCell ref="I69:I75"/>
    <mergeCell ref="J69:J75"/>
    <mergeCell ref="A63:A68"/>
    <mergeCell ref="B63:B68"/>
    <mergeCell ref="C63:C68"/>
    <mergeCell ref="I63:I68"/>
    <mergeCell ref="J63:J68"/>
    <mergeCell ref="K59:K62"/>
    <mergeCell ref="L59:L62"/>
    <mergeCell ref="M59:M62"/>
    <mergeCell ref="N59:N62"/>
    <mergeCell ref="O59:O62"/>
    <mergeCell ref="E62:H62"/>
    <mergeCell ref="L53:L58"/>
    <mergeCell ref="M53:M58"/>
    <mergeCell ref="N53:N58"/>
    <mergeCell ref="O53:O58"/>
    <mergeCell ref="E58:H58"/>
    <mergeCell ref="K53:K58"/>
    <mergeCell ref="A59:A62"/>
    <mergeCell ref="B59:B62"/>
    <mergeCell ref="C59:C62"/>
    <mergeCell ref="I59:I62"/>
    <mergeCell ref="J59:J62"/>
    <mergeCell ref="A53:A58"/>
    <mergeCell ref="B53:B58"/>
    <mergeCell ref="C53:C58"/>
    <mergeCell ref="I53:I58"/>
    <mergeCell ref="J53:J58"/>
    <mergeCell ref="K48:K52"/>
    <mergeCell ref="L48:L52"/>
    <mergeCell ref="M48:M52"/>
    <mergeCell ref="N48:N52"/>
    <mergeCell ref="O48:O52"/>
    <mergeCell ref="E52:H52"/>
    <mergeCell ref="L43:L47"/>
    <mergeCell ref="M43:M47"/>
    <mergeCell ref="N43:N47"/>
    <mergeCell ref="O43:O47"/>
    <mergeCell ref="E47:H47"/>
    <mergeCell ref="K43:K47"/>
    <mergeCell ref="A48:A52"/>
    <mergeCell ref="B48:B52"/>
    <mergeCell ref="C48:C52"/>
    <mergeCell ref="I48:I52"/>
    <mergeCell ref="J48:J52"/>
    <mergeCell ref="A43:A47"/>
    <mergeCell ref="B43:B47"/>
    <mergeCell ref="C43:C47"/>
    <mergeCell ref="I43:I47"/>
    <mergeCell ref="J43:J47"/>
    <mergeCell ref="K37:K42"/>
    <mergeCell ref="L37:L42"/>
    <mergeCell ref="M37:M42"/>
    <mergeCell ref="N37:N42"/>
    <mergeCell ref="O37:O42"/>
    <mergeCell ref="E42:H42"/>
    <mergeCell ref="L32:L36"/>
    <mergeCell ref="M32:M36"/>
    <mergeCell ref="N32:N36"/>
    <mergeCell ref="O32:O36"/>
    <mergeCell ref="E36:H36"/>
    <mergeCell ref="K32:K36"/>
    <mergeCell ref="A37:A42"/>
    <mergeCell ref="B37:B42"/>
    <mergeCell ref="C37:C42"/>
    <mergeCell ref="I37:I42"/>
    <mergeCell ref="J37:J42"/>
    <mergeCell ref="A32:A36"/>
    <mergeCell ref="B32:B36"/>
    <mergeCell ref="C32:C36"/>
    <mergeCell ref="I32:I36"/>
    <mergeCell ref="J32:J36"/>
    <mergeCell ref="L16:L20"/>
    <mergeCell ref="M26:M31"/>
    <mergeCell ref="N26:N31"/>
    <mergeCell ref="O26:O31"/>
    <mergeCell ref="E31:H31"/>
    <mergeCell ref="L21:L25"/>
    <mergeCell ref="M21:M25"/>
    <mergeCell ref="N21:N25"/>
    <mergeCell ref="O21:O25"/>
    <mergeCell ref="E25:H25"/>
    <mergeCell ref="B21:B25"/>
    <mergeCell ref="C21:C25"/>
    <mergeCell ref="I21:I25"/>
    <mergeCell ref="J21:J25"/>
    <mergeCell ref="K21:K25"/>
    <mergeCell ref="C16:C20"/>
    <mergeCell ref="I16:I20"/>
    <mergeCell ref="J16:J20"/>
    <mergeCell ref="K16:K20"/>
    <mergeCell ref="A26:A31"/>
    <mergeCell ref="B26:B31"/>
    <mergeCell ref="C26:C31"/>
    <mergeCell ref="I26:I31"/>
    <mergeCell ref="J26:J31"/>
    <mergeCell ref="K26:K31"/>
    <mergeCell ref="L26:L31"/>
    <mergeCell ref="P3:P4"/>
    <mergeCell ref="A6:A11"/>
    <mergeCell ref="B6:B11"/>
    <mergeCell ref="C6:C11"/>
    <mergeCell ref="I6:I11"/>
    <mergeCell ref="J6:J11"/>
    <mergeCell ref="K6:K11"/>
    <mergeCell ref="L6:L11"/>
    <mergeCell ref="M6:M11"/>
    <mergeCell ref="N6:N11"/>
    <mergeCell ref="O6:O11"/>
    <mergeCell ref="E11:H11"/>
    <mergeCell ref="M16:M20"/>
    <mergeCell ref="N16:N20"/>
    <mergeCell ref="O16:O20"/>
    <mergeCell ref="E20:H20"/>
    <mergeCell ref="A21:A25"/>
    <mergeCell ref="A1:O1"/>
    <mergeCell ref="A2:O2"/>
    <mergeCell ref="A3:A5"/>
    <mergeCell ref="C3:C5"/>
    <mergeCell ref="D3:D5"/>
    <mergeCell ref="E3:H4"/>
    <mergeCell ref="I3:K4"/>
    <mergeCell ref="L3:N4"/>
    <mergeCell ref="I155:I159"/>
    <mergeCell ref="J155:J159"/>
    <mergeCell ref="K155:K159"/>
    <mergeCell ref="A12:A15"/>
    <mergeCell ref="B12:B15"/>
    <mergeCell ref="C12:C15"/>
    <mergeCell ref="I12:I15"/>
    <mergeCell ref="J12:J15"/>
    <mergeCell ref="K12:K15"/>
    <mergeCell ref="L12:L15"/>
    <mergeCell ref="M12:M15"/>
    <mergeCell ref="N12:N15"/>
    <mergeCell ref="O12:O15"/>
    <mergeCell ref="E15:H15"/>
    <mergeCell ref="A16:A20"/>
    <mergeCell ref="B16:B20"/>
    <mergeCell ref="O195:O199"/>
    <mergeCell ref="E199:H199"/>
    <mergeCell ref="A195:A199"/>
    <mergeCell ref="B195:B199"/>
    <mergeCell ref="C195:C199"/>
    <mergeCell ref="I195:I199"/>
    <mergeCell ref="J195:J199"/>
    <mergeCell ref="K195:K199"/>
    <mergeCell ref="L195:L199"/>
    <mergeCell ref="M195:M199"/>
    <mergeCell ref="N195:N199"/>
    <mergeCell ref="O200:O203"/>
    <mergeCell ref="E203:H203"/>
    <mergeCell ref="A200:A203"/>
    <mergeCell ref="B200:B203"/>
    <mergeCell ref="C200:C203"/>
    <mergeCell ref="I200:I203"/>
    <mergeCell ref="J200:J203"/>
    <mergeCell ref="K200:K203"/>
    <mergeCell ref="L200:L203"/>
    <mergeCell ref="M200:M203"/>
    <mergeCell ref="N200:N20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декабрь 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2018-01-11T08:52:51Z</dcterms:modified>
</cp:coreProperties>
</file>